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25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<sst xmlns="http://schemas.openxmlformats.org/spreadsheetml/2006/main" count="2387" uniqueCount="669">
  <si>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</si>
  <si>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</si>
  <si>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</si>
  <si>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</si>
  <si>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</si>
  <si>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</si>
  <si>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</si>
  <si>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</si>
  <si>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</si>
  <si>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</si>
  <si>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</si>
  <si>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</si>
  <si>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</si>
  <si>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</si>
  <si>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</si>
  <si>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</si>
  <si>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</si>
  <si>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</si>
  <si>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</si>
  <si>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</si>
  <si>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</si>
  <si>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</si>
  <si>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</si>
  <si>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</si>
  <si>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</si>
  <si>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</si>
  <si>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</si>
  <si>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</si>
  <si>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</si>
  <si>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</si>
  <si>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</si>
  <si>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</si>
  <si>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</si>
  <si>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</si>
  <si>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</si>
  <si>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</si>
  <si>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</si>
  <si>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</si>
  <si>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</si>
  <si>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</si>
  <si>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</si>
  <si>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</si>
  <si>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</si>
  <si>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</si>
  <si>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</si>
  <si>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</si>
  <si>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</si>
  <si>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</si>
  <si>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</si>
  <si>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</si>
  <si>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</si>
  <si>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</si>
  <si>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</si>
  <si>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</si>
  <si>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</si>
  <si>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</si>
  <si>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</si>
  <si>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</si>
  <si>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</si>
  <si>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</si>
  <si>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</si>
  <si>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</si>
  <si>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</si>
  <si>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</si>
  <si>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</si>
  <si>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</si>
  <si>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</si>
  <si>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</si>
  <si>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</si>
  <si>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</si>
  <si>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</si>
  <si>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</si>
  <si>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</si>
  <si>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</si>
  <si>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</si>
  <si>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</si>
  <si>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</si>
  <si>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</si>
  <si>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</si>
  <si>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</si>
  <si>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</si>
  <si>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"ЛИМАНСКАЯ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</si>
  <si>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</si>
  <si>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</si>
  <si>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</si>
  <si>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</si>
  <si>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</si>
  <si>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</si>
  <si>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</si>
  <si>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</si>
  <si>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</si>
  <si>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</si>
  <si>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</si>
  <si>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</si>
  <si>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</si>
  <si>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</si>
  <si>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</si>
  <si>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</si>
  <si>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</si>
  <si>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</si>
  <si>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</si>
  <si>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</si>
  <si>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</si>
  <si>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</si>
  <si>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</si>
  <si>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</si>
  <si>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</si>
  <si>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</si>
  <si>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</si>
  <si>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</si>
  <si>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</si>
  <si>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</si>
  <si>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</si>
  <si>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</si>
  <si>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</si>
  <si>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</si>
  <si>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</si>
  <si>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</si>
  <si>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</si>
  <si>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</si>
  <si>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</si>
  <si>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</si>
  <si>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</si>
  <si>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</si>
  <si>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</si>
  <si>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</si>
  <si>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</si>
  <si>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</si>
  <si>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</si>
  <si>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</si>
  <si>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</si>
  <si>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</si>
  <si>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</si>
  <si>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</si>
  <si>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</si>
  <si>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</si>
  <si>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</si>
  <si>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</si>
  <si>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</si>
  <si>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</si>
  <si>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</si>
  <si>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</si>
  <si>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</si>
  <si>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</si>
  <si>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</si>
  <si>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</si>
  <si>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</si>
  <si>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</si>
  <si>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</si>
  <si>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</si>
  <si>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</si>
  <si>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</si>
  <si>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</si>
  <si>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</si>
  <si>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</si>
  <si>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</si>
  <si>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</si>
  <si>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</si>
  <si>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</si>
  <si>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</si>
  <si>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</si>
  <si>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</si>
  <si>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</si>
  <si>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</si>
  <si>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</si>
  <si>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</si>
  <si>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</si>
  <si>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</si>
  <si>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</si>
  <si>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</si>
  <si>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</si>
  <si>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</si>
  <si>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</si>
  <si>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</si>
  <si>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</si>
  <si>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</si>
  <si>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</si>
  <si>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</si>
  <si>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</si>
  <si>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</si>
  <si>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</si>
  <si>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</si>
  <si>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</si>
  <si>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</si>
  <si>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</si>
  <si>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</si>
  <si>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</si>
  <si>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</si>
  <si>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</si>
  <si>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</si>
  <si>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</si>
  <si>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</si>
  <si>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</si>
  <si>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</si>
  <si>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</si>
  <si>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</si>
  <si>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</si>
  <si>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</si>
  <si>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</si>
  <si>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</si>
  <si>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</si>
  <si>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</si>
  <si>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</si>
  <si>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</si>
  <si>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</si>
  <si>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</si>
  <si>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</si>
  <si>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</si>
  <si>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</si>
  <si>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</si>
  <si>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</si>
  <si>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</si>
  <si>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</si>
  <si>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</si>
  <si>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</si>
  <si>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</si>
  <si>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</si>
  <si>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</si>
  <si>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</si>
  <si>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</si>
  <si>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</si>
  <si>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</si>
  <si>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</si>
  <si>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</si>
  <si>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</si>
  <si>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</si>
  <si>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</si>
  <si>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</si>
  <si>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</si>
  <si>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</si>
  <si>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</si>
  <si>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</si>
  <si>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</si>
  <si>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</si>
  <si>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</si>
  <si>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</si>
  <si>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</si>
  <si>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</si>
  <si>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</si>
  <si>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</si>
  <si>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</si>
  <si>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</si>
  <si>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</si>
  <si>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</si>
  <si>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</si>
  <si>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</si>
  <si>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</si>
  <si>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</si>
  <si>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</si>
  <si>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</si>
  <si>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</si>
  <si>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</si>
  <si>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</si>
  <si>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</si>
  <si>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</si>
  <si>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</si>
  <si>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</si>
  <si>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</si>
  <si>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</si>
  <si>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</si>
  <si>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</si>
  <si>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</si>
  <si>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</si>
  <si>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</si>
  <si>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</si>
  <si>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</si>
  <si>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</si>
  <si>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</si>
  <si>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</si>
  <si>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</si>
  <si>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</si>
  <si>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</si>
  <si>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</si>
  <si>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</si>
  <si>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</si>
  <si>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</si>
  <si>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</si>
  <si>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</si>
  <si>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</si>
  <si>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</si>
  <si>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</si>
  <si>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</si>
  <si>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</si>
  <si>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</si>
  <si>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</si>
  <si>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</si>
  <si>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</si>
  <si>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</si>
  <si>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</si>
  <si>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</si>
  <si>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</si>
  <si>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</si>
  <si>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</si>
  <si>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</si>
  <si>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</si>
  <si>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</si>
  <si>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</si>
  <si>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</si>
  <si>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</si>
  <si>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</si>
  <si>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</si>
  <si>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</si>
  <si>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</si>
  <si>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</si>
  <si>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</si>
  <si>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</si>
  <si>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</si>
  <si>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</si>
  <si>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</si>
  <si>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</si>
  <si>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</si>
  <si>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</si>
  <si>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</si>
  <si>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</si>
  <si>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</si>
  <si>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</si>
  <si>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</si>
  <si>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</si>
  <si>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</si>
  <si>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</si>
  <si>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</si>
  <si>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</si>
  <si>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</si>
  <si>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</si>
  <si>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</si>
  <si>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</si>
  <si>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</si>
  <si>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</si>
  <si>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</si>
  <si>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</si>
  <si>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</si>
  <si>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</si>
  <si>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</si>
  <si>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</si>
  <si>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</si>
  <si>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</si>
  <si>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</si>
  <si>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</si>
  <si>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</si>
  <si>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</si>
  <si>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</si>
  <si>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</si>
  <si>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</si>
  <si>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</si>
  <si>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</si>
  <si>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</si>
  <si>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</si>
  <si>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</si>
  <si>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</si>
  <si>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</si>
  <si>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</si>
  <si>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</si>
  <si>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</si>
  <si>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</si>
  <si>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</si>
  <si>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</si>
  <si>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</si>
  <si>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</si>
  <si>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</si>
  <si>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</si>
  <si>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</si>
  <si>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</si>
  <si>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</si>
  <si>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</si>
  <si>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</si>
  <si>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</si>
  <si>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</si>
  <si>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</si>
  <si>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</si>
  <si>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</si>
  <si>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</si>
  <si>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</si>
  <si>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</si>
  <si>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</si>
  <si>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</si>
  <si>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</si>
  <si>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</si>
  <si>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</si>
  <si>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</si>
  <si>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</si>
  <si>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</si>
  <si>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</si>
  <si>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</si>
  <si>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</si>
  <si>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</si>
  <si>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</si>
  <si>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</si>
  <si>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</si>
  <si>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</si>
  <si>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</si>
  <si>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</si>
  <si>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</si>
  <si>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</si>
  <si>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</si>
  <si>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</si>
  <si>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</si>
  <si>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</si>
  <si>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</si>
  <si>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</si>
  <si>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</si>
  <si>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</si>
  <si>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</si>
  <si>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</si>
  <si>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</si>
  <si>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</si>
  <si>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</si>
  <si>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</si>
  <si>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</si>
  <si>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</si>
  <si>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</si>
  <si>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</si>
  <si>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</si>
  <si>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</si>
  <si>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</si>
  <si>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</si>
  <si>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</si>
  <si>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</si>
  <si>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</si>
  <si>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</si>
  <si>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</si>
  <si>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</si>
  <si>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</si>
  <si>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</si>
  <si>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</si>
  <si>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</si>
  <si>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</si>
  <si>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</si>
  <si>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</si>
  <si>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</si>
  <si>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</si>
  <si>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</si>
  <si>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</si>
  <si>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</si>
  <si>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</si>
  <si>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</si>
  <si>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</si>
  <si>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</si>
  <si>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</si>
  <si>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</si>
  <si>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</si>
  <si>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</si>
  <si>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</si>
  <si>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</si>
  <si>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</si>
  <si>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</si>
  <si>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</si>
  <si>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</si>
  <si>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</si>
  <si>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</si>
  <si>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</si>
  <si>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</si>
  <si>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</si>
  <si>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</si>
  <si>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</si>
  <si>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</si>
  <si>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</si>
  <si>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</si>
  <si>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</si>
  <si>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</si>
  <si>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</si>
  <si>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</si>
  <si>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</si>
  <si>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</si>
  <si>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</si>
  <si>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</si>
  <si>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</si>
  <si>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</si>
  <si>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</si>
  <si>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</si>
  <si>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</si>
  <si>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</si>
  <si>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</si>
  <si>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</si>
  <si>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</si>
  <si>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</si>
  <si>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</si>
  <si>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</si>
  <si>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</si>
  <si>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</si>
  <si>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</si>
  <si>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</si>
  <si>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</si>
  <si>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</si>
  <si>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</si>
  <si>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</si>
  <si>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</si>
  <si>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</si>
  <si>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</si>
  <si>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</si>
  <si>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</si>
  <si>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</si>
  <si>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</si>
  <si>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</si>
  <si>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</si>
  <si>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</si>
  <si>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</si>
  <si>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</si>
  <si>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</si>
  <si>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</si>
  <si>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</si>
  <si>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</si>
  <si>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</si>
  <si>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</si>
  <si>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</si>
  <si>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</si>
  <si>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</si>
  <si>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</si>
  <si>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</si>
  <si>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</si>
  <si>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</si>
  <si>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</si>
  <si>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</si>
  <si>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</si>
  <si>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</si>
  <si>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</si>
  <si>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</si>
  <si>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</si>
  <si>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</si>
  <si>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</si>
  <si>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</si>
  <si>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</si>
  <si>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</si>
  <si>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</si>
  <si>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</si>
  <si>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</si>
  <si>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</si>
  <si>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</si>
  <si>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</si>
  <si>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</si>
  <si>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</si>
  <si>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</si>
  <si>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</si>
  <si>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</si>
  <si>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</si>
  <si>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</si>
  <si>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</si>
  <si>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</si>
  <si>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</si>
  <si>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</si>
  <si>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</si>
  <si>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</si>
  <si>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</si>
  <si>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</si>
  <si>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</si>
  <si>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</si>
  <si>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</si>
  <si>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</si>
  <si>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</si>
  <si>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</si>
  <si>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</si>
  <si>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</si>
  <si>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</si>
  <si>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</si>
  <si>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</si>
  <si>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</si>
  <si>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</si>
  <si>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</si>
  <si>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</si>
  <si>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</si>
  <si>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</si>
  <si>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</si>
  <si>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</si>
  <si>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</si>
  <si>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</si>
  <si>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</si>
  <si>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</si>
  <si>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</si>
  <si>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</si>
  <si>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</si>
  <si>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</si>
  <si>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</si>
  <si>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</si>
  <si>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</si>
  <si>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</si>
  <si>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</si>
  <si>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</si>
  <si>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</si>
  <si>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</si>
  <si>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</si>
  <si>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</si>
  <si>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</si>
  <si>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</si>
  <si>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</si>
  <si>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</si>
  <si>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</si>
  <si>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</si>
  <si>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</si>
  <si>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</si>
  <si>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</si>
  <si>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</si>
  <si>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</si>
  <si>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</si>
  <si>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</si>
  <si>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</si>
  <si>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</si>
  <si>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</si>
  <si>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</si>
  <si>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</si>
  <si>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</si>
  <si>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</si>
  <si>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</si>
  <si>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</si>
  <si>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</si>
  <si>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</si>
  <si>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</si>
  <si>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</si>
  <si>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</si>
  <si>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</si>
  <si>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</si>
  <si>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</si>
  <si>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</si>
  <si>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</si>
  <si>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</si>
  <si>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</si>
  <si>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</si>
  <si>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</si>
  <si>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</si>
  <si>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</si>
  <si>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</si>
  <si>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</si>
  <si>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</si>
  <si>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</si>
  <si>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</si>
  <si>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</si>
  <si>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</si>
  <si>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</si>
  <si>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</si>
  <si>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</si>
  <si>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</si>
  <si>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</si>
  <si>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</si>
  <si>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</si>
  <si>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</si>
  <si>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</si>
  <si>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</si>
  <si>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</si>
  <si>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</si>
  <si>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</si>
  <si>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</si>
  <si>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</si>
  <si>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</si>
  <si>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</si>
  <si>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</si>
  <si>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</si>
  <si>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</si>
  <si>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</si>
  <si>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</si>
  <si>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</si>
  <si>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</si>
  <si>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</si>
  <si>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</si>
  <si>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педиатрии</t>
  </si>
  <si>
    <t>(ДН) САХАРНЫЙ ДИАБЕТ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</si>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</sst>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300043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4535</v>
      </c>
      <c r="H10" s="50">
        <v>3035</v>
      </c>
      <c r="I10" s="50">
        <v>1500</v>
      </c>
      <c r="J10" s="50">
        <v>2500</v>
      </c>
      <c r="K10" s="11">
        <v>3.8</v>
      </c>
      <c r="L10" s="12">
        <f t="shared" ref="L10:L41" si="2">ROUND(J10*K10,0)</f>
        <v>9500</v>
      </c>
      <c r="M10" s="13">
        <f t="shared" ref="M10:M41" si="3">F10+G10+L10</f>
        <v>14035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9</v>
      </c>
      <c r="R10" s="50">
        <v>7</v>
      </c>
      <c r="S10" s="50">
        <v>2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4544</v>
      </c>
      <c r="AB10" s="12">
        <f t="shared" ref="AB10:AB41" si="12">H10+R10</f>
        <v>3042</v>
      </c>
      <c r="AC10" s="12">
        <f t="shared" ref="AC10:AC41" si="13">I10+S10</f>
        <v>1502</v>
      </c>
      <c r="AD10" s="12">
        <f t="shared" ref="AD10:AD41" si="14">J10+T10</f>
        <v>2500</v>
      </c>
      <c r="AE10" s="12">
        <f t="shared" ref="AE10:AE41" si="15">L10+V10</f>
        <v>9500</v>
      </c>
      <c r="AF10" s="12">
        <f t="shared" ref="AF10:AF41" si="16">M10+W10</f>
        <v>14044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3465</v>
      </c>
      <c r="H12" s="50">
        <v>2865</v>
      </c>
      <c r="I12" s="50">
        <v>600</v>
      </c>
      <c r="J12" s="50">
        <v>1000</v>
      </c>
      <c r="K12" s="15">
        <v>2.5</v>
      </c>
      <c r="L12" s="18">
        <f t="shared" si="2"/>
        <v>2500</v>
      </c>
      <c r="M12" s="19">
        <f t="shared" si="3"/>
        <v>5965</v>
      </c>
      <c r="N12" s="56">
        <v>0</v>
      </c>
      <c r="O12" s="51">
        <v>0</v>
      </c>
      <c r="P12" s="3">
        <f t="shared" si="4"/>
        <v>0</v>
      </c>
      <c r="Q12" s="12">
        <f t="shared" si="5"/>
        <v>600</v>
      </c>
      <c r="R12" s="50">
        <v>350</v>
      </c>
      <c r="S12" s="50">
        <v>250</v>
      </c>
      <c r="T12" s="50">
        <v>100</v>
      </c>
      <c r="U12" s="15">
        <v>2.5</v>
      </c>
      <c r="V12" s="18">
        <f t="shared" si="6"/>
        <v>250</v>
      </c>
      <c r="W12" s="59">
        <f t="shared" si="7"/>
        <v>850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4065</v>
      </c>
      <c r="AB12" s="18">
        <f t="shared" si="12"/>
        <v>3215</v>
      </c>
      <c r="AC12" s="18">
        <f t="shared" si="13"/>
        <v>850</v>
      </c>
      <c r="AD12" s="18">
        <f t="shared" si="14"/>
        <v>1100</v>
      </c>
      <c r="AE12" s="18">
        <f t="shared" si="15"/>
        <v>2750</v>
      </c>
      <c r="AF12" s="18">
        <f t="shared" si="16"/>
        <v>6815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400</v>
      </c>
      <c r="H13" s="50">
        <v>200</v>
      </c>
      <c r="I13" s="50">
        <v>200</v>
      </c>
      <c r="J13" s="50">
        <v>500</v>
      </c>
      <c r="K13" s="15">
        <v>2.2000000000000002</v>
      </c>
      <c r="L13" s="18">
        <f t="shared" si="2"/>
        <v>1100</v>
      </c>
      <c r="M13" s="19">
        <f t="shared" si="3"/>
        <v>1500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400</v>
      </c>
      <c r="AB13" s="18">
        <f t="shared" si="12"/>
        <v>200</v>
      </c>
      <c r="AC13" s="18">
        <f t="shared" si="13"/>
        <v>200</v>
      </c>
      <c r="AD13" s="18">
        <f t="shared" si="14"/>
        <v>500</v>
      </c>
      <c r="AE13" s="18">
        <f t="shared" si="15"/>
        <v>1100</v>
      </c>
      <c r="AF13" s="18">
        <f t="shared" si="16"/>
        <v>1500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1100</v>
      </c>
      <c r="H17" s="50">
        <v>600</v>
      </c>
      <c r="I17" s="50">
        <v>500</v>
      </c>
      <c r="J17" s="50">
        <v>250</v>
      </c>
      <c r="K17" s="16">
        <v>4.2</v>
      </c>
      <c r="L17" s="18">
        <f t="shared" si="2"/>
        <v>1050</v>
      </c>
      <c r="M17" s="19">
        <f t="shared" si="3"/>
        <v>2150</v>
      </c>
      <c r="N17" s="56">
        <v>0</v>
      </c>
      <c r="O17" s="51">
        <v>0</v>
      </c>
      <c r="P17" s="3">
        <f t="shared" si="4"/>
        <v>0</v>
      </c>
      <c r="Q17" s="12">
        <f t="shared" si="5"/>
        <v>228</v>
      </c>
      <c r="R17" s="50">
        <v>227</v>
      </c>
      <c r="S17" s="50">
        <v>1</v>
      </c>
      <c r="T17" s="50">
        <v>109</v>
      </c>
      <c r="U17" s="16">
        <v>4.2</v>
      </c>
      <c r="V17" s="18">
        <f t="shared" si="6"/>
        <v>458</v>
      </c>
      <c r="W17" s="59">
        <f t="shared" si="7"/>
        <v>686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1328</v>
      </c>
      <c r="AB17" s="18">
        <f t="shared" si="12"/>
        <v>827</v>
      </c>
      <c r="AC17" s="18">
        <f t="shared" si="13"/>
        <v>501</v>
      </c>
      <c r="AD17" s="18">
        <f t="shared" si="14"/>
        <v>359</v>
      </c>
      <c r="AE17" s="18">
        <f t="shared" si="15"/>
        <v>1508</v>
      </c>
      <c r="AF17" s="18">
        <f t="shared" si="16"/>
        <v>2836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1200</v>
      </c>
      <c r="H19" s="50">
        <v>700</v>
      </c>
      <c r="I19" s="50">
        <v>500</v>
      </c>
      <c r="J19" s="50">
        <v>784</v>
      </c>
      <c r="K19" s="15">
        <v>2.4</v>
      </c>
      <c r="L19" s="18">
        <f t="shared" si="2"/>
        <v>1882</v>
      </c>
      <c r="M19" s="19">
        <f t="shared" si="3"/>
        <v>3082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196</v>
      </c>
      <c r="U19" s="15">
        <v>2.4</v>
      </c>
      <c r="V19" s="18">
        <f t="shared" si="6"/>
        <v>470</v>
      </c>
      <c r="W19" s="59">
        <f t="shared" si="7"/>
        <v>470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1200</v>
      </c>
      <c r="AB19" s="18">
        <f t="shared" si="12"/>
        <v>700</v>
      </c>
      <c r="AC19" s="18">
        <f t="shared" si="13"/>
        <v>500</v>
      </c>
      <c r="AD19" s="18">
        <f t="shared" si="14"/>
        <v>980</v>
      </c>
      <c r="AE19" s="18">
        <f t="shared" si="15"/>
        <v>2352</v>
      </c>
      <c r="AF19" s="18">
        <f t="shared" si="16"/>
        <v>3552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1400</v>
      </c>
      <c r="H23" s="50">
        <v>600</v>
      </c>
      <c r="I23" s="50">
        <v>800</v>
      </c>
      <c r="J23" s="50">
        <v>825</v>
      </c>
      <c r="K23" s="15">
        <v>3.1</v>
      </c>
      <c r="L23" s="18">
        <f t="shared" si="2"/>
        <v>2558</v>
      </c>
      <c r="M23" s="19">
        <f t="shared" si="3"/>
        <v>3958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1400</v>
      </c>
      <c r="AB23" s="18">
        <f t="shared" si="12"/>
        <v>600</v>
      </c>
      <c r="AC23" s="18">
        <f t="shared" si="13"/>
        <v>800</v>
      </c>
      <c r="AD23" s="18">
        <f t="shared" si="14"/>
        <v>825</v>
      </c>
      <c r="AE23" s="18">
        <f t="shared" si="15"/>
        <v>2558</v>
      </c>
      <c r="AF23" s="18">
        <f t="shared" si="16"/>
        <v>3958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1563</v>
      </c>
      <c r="H26" s="50">
        <v>700</v>
      </c>
      <c r="I26" s="50">
        <v>863</v>
      </c>
      <c r="J26" s="50">
        <v>850</v>
      </c>
      <c r="K26" s="15">
        <v>2.9</v>
      </c>
      <c r="L26" s="18">
        <f t="shared" si="2"/>
        <v>2465</v>
      </c>
      <c r="M26" s="19">
        <f t="shared" si="3"/>
        <v>4028</v>
      </c>
      <c r="N26" s="56">
        <v>0</v>
      </c>
      <c r="O26" s="51">
        <v>0</v>
      </c>
      <c r="P26" s="3">
        <f t="shared" si="4"/>
        <v>0</v>
      </c>
      <c r="Q26" s="12">
        <f t="shared" si="5"/>
        <v>159</v>
      </c>
      <c r="R26" s="50">
        <v>132</v>
      </c>
      <c r="S26" s="50">
        <v>27</v>
      </c>
      <c r="T26" s="50">
        <v>50</v>
      </c>
      <c r="U26" s="15">
        <v>2.9</v>
      </c>
      <c r="V26" s="18">
        <f t="shared" si="6"/>
        <v>145</v>
      </c>
      <c r="W26" s="59">
        <f t="shared" si="7"/>
        <v>304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1722</v>
      </c>
      <c r="AB26" s="18">
        <f t="shared" si="12"/>
        <v>832</v>
      </c>
      <c r="AC26" s="18">
        <f t="shared" si="13"/>
        <v>890</v>
      </c>
      <c r="AD26" s="18">
        <f t="shared" si="14"/>
        <v>900</v>
      </c>
      <c r="AE26" s="18">
        <f t="shared" si="15"/>
        <v>2610</v>
      </c>
      <c r="AF26" s="18">
        <f t="shared" si="16"/>
        <v>4332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200</v>
      </c>
      <c r="H29" s="50">
        <v>100</v>
      </c>
      <c r="I29" s="50">
        <v>100</v>
      </c>
      <c r="J29" s="50">
        <v>100</v>
      </c>
      <c r="K29" s="15">
        <v>2.5</v>
      </c>
      <c r="L29" s="18">
        <f t="shared" si="2"/>
        <v>250</v>
      </c>
      <c r="M29" s="19">
        <f t="shared" si="3"/>
        <v>450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200</v>
      </c>
      <c r="AB29" s="18">
        <f t="shared" si="12"/>
        <v>100</v>
      </c>
      <c r="AC29" s="18">
        <f t="shared" si="13"/>
        <v>100</v>
      </c>
      <c r="AD29" s="18">
        <f t="shared" si="14"/>
        <v>100</v>
      </c>
      <c r="AE29" s="18">
        <f t="shared" si="15"/>
        <v>250</v>
      </c>
      <c r="AF29" s="18">
        <f t="shared" si="16"/>
        <v>450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354</v>
      </c>
      <c r="H31" s="50">
        <v>113</v>
      </c>
      <c r="I31" s="50">
        <v>241</v>
      </c>
      <c r="J31" s="50">
        <v>100</v>
      </c>
      <c r="K31" s="16">
        <v>4.0999999999999996</v>
      </c>
      <c r="L31" s="18">
        <f t="shared" si="2"/>
        <v>410</v>
      </c>
      <c r="M31" s="19">
        <f t="shared" si="3"/>
        <v>764</v>
      </c>
      <c r="N31" s="56">
        <v>0</v>
      </c>
      <c r="O31" s="51">
        <v>0</v>
      </c>
      <c r="P31" s="3">
        <f t="shared" si="4"/>
        <v>0</v>
      </c>
      <c r="Q31" s="12">
        <f t="shared" si="5"/>
        <v>1285</v>
      </c>
      <c r="R31" s="50">
        <v>1069</v>
      </c>
      <c r="S31" s="50">
        <v>216</v>
      </c>
      <c r="T31" s="50">
        <v>620</v>
      </c>
      <c r="U31" s="16">
        <v>4.0999999999999996</v>
      </c>
      <c r="V31" s="18">
        <f t="shared" si="6"/>
        <v>2542</v>
      </c>
      <c r="W31" s="59">
        <f t="shared" si="7"/>
        <v>3827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1639</v>
      </c>
      <c r="AB31" s="18">
        <f t="shared" si="12"/>
        <v>1182</v>
      </c>
      <c r="AC31" s="18">
        <f t="shared" si="13"/>
        <v>457</v>
      </c>
      <c r="AD31" s="18">
        <f t="shared" si="14"/>
        <v>720</v>
      </c>
      <c r="AE31" s="18">
        <f t="shared" si="15"/>
        <v>2952</v>
      </c>
      <c r="AF31" s="18">
        <f t="shared" si="16"/>
        <v>4591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1000</v>
      </c>
      <c r="H33" s="50">
        <v>500</v>
      </c>
      <c r="I33" s="50">
        <v>500</v>
      </c>
      <c r="J33" s="50">
        <v>700</v>
      </c>
      <c r="K33" s="16">
        <v>3.8</v>
      </c>
      <c r="L33" s="18">
        <f t="shared" si="2"/>
        <v>2660</v>
      </c>
      <c r="M33" s="19">
        <f t="shared" si="3"/>
        <v>3660</v>
      </c>
      <c r="N33" s="56">
        <v>0</v>
      </c>
      <c r="O33" s="51">
        <v>0</v>
      </c>
      <c r="P33" s="3">
        <f t="shared" si="4"/>
        <v>0</v>
      </c>
      <c r="Q33" s="12">
        <f t="shared" si="5"/>
        <v>916</v>
      </c>
      <c r="R33" s="50">
        <v>731</v>
      </c>
      <c r="S33" s="50">
        <v>185</v>
      </c>
      <c r="T33" s="50">
        <v>220</v>
      </c>
      <c r="U33" s="16">
        <v>3.8</v>
      </c>
      <c r="V33" s="18">
        <f t="shared" si="6"/>
        <v>836</v>
      </c>
      <c r="W33" s="59">
        <f t="shared" si="7"/>
        <v>1752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1916</v>
      </c>
      <c r="AB33" s="18">
        <f t="shared" si="12"/>
        <v>1231</v>
      </c>
      <c r="AC33" s="18">
        <f t="shared" si="13"/>
        <v>685</v>
      </c>
      <c r="AD33" s="18">
        <f t="shared" si="14"/>
        <v>920</v>
      </c>
      <c r="AE33" s="18">
        <f t="shared" si="15"/>
        <v>3496</v>
      </c>
      <c r="AF33" s="18">
        <f t="shared" si="16"/>
        <v>5412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8179</v>
      </c>
      <c r="R34" s="50">
        <v>7136</v>
      </c>
      <c r="S34" s="68">
        <v>1043</v>
      </c>
      <c r="T34" s="68">
        <v>2200</v>
      </c>
      <c r="U34" s="15">
        <v>2.8</v>
      </c>
      <c r="V34" s="18">
        <f t="shared" si="6"/>
        <v>6160</v>
      </c>
      <c r="W34" s="59">
        <f t="shared" si="7"/>
        <v>14339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8179</v>
      </c>
      <c r="AB34" s="18">
        <f t="shared" si="12"/>
        <v>7136</v>
      </c>
      <c r="AC34" s="18">
        <f t="shared" si="13"/>
        <v>1043</v>
      </c>
      <c r="AD34" s="18">
        <f t="shared" si="14"/>
        <v>2200</v>
      </c>
      <c r="AE34" s="18">
        <f t="shared" si="15"/>
        <v>6160</v>
      </c>
      <c r="AF34" s="18">
        <f t="shared" si="16"/>
        <v>14339</v>
      </c>
      <c r="AG34" s="80">
        <v>3200</v>
      </c>
      <c r="AH34" s="81">
        <f t="shared" si="17"/>
        <v>4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336</v>
      </c>
      <c r="H38" s="50">
        <v>250</v>
      </c>
      <c r="I38" s="68">
        <v>86</v>
      </c>
      <c r="J38" s="68">
        <v>300</v>
      </c>
      <c r="K38" s="15">
        <v>2</v>
      </c>
      <c r="L38" s="18">
        <f t="shared" si="2"/>
        <v>600</v>
      </c>
      <c r="M38" s="19">
        <f t="shared" si="3"/>
        <v>936</v>
      </c>
      <c r="N38" s="57">
        <v>0</v>
      </c>
      <c r="O38" s="5">
        <v>0</v>
      </c>
      <c r="P38" s="49">
        <f t="shared" si="4"/>
        <v>0</v>
      </c>
      <c r="Q38" s="12">
        <f t="shared" si="5"/>
        <v>470</v>
      </c>
      <c r="R38" s="5">
        <v>200</v>
      </c>
      <c r="S38" s="5">
        <v>270</v>
      </c>
      <c r="T38" s="5">
        <v>270</v>
      </c>
      <c r="U38" s="15">
        <v>2</v>
      </c>
      <c r="V38" s="18">
        <f t="shared" si="6"/>
        <v>540</v>
      </c>
      <c r="W38" s="59">
        <f t="shared" si="7"/>
        <v>1010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806</v>
      </c>
      <c r="AB38" s="18">
        <f t="shared" si="12"/>
        <v>450</v>
      </c>
      <c r="AC38" s="18">
        <f t="shared" si="13"/>
        <v>356</v>
      </c>
      <c r="AD38" s="18">
        <f t="shared" si="14"/>
        <v>570</v>
      </c>
      <c r="AE38" s="18">
        <f t="shared" si="15"/>
        <v>1140</v>
      </c>
      <c r="AF38" s="18">
        <f t="shared" si="16"/>
        <v>1946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822</v>
      </c>
      <c r="H41" s="149">
        <v>500</v>
      </c>
      <c r="I41" s="68">
        <v>322</v>
      </c>
      <c r="J41" s="68">
        <v>600</v>
      </c>
      <c r="K41" s="143">
        <v>0</v>
      </c>
      <c r="L41" s="145">
        <f t="shared" si="2"/>
        <v>0</v>
      </c>
      <c r="M41" s="146">
        <f t="shared" si="3"/>
        <v>822</v>
      </c>
      <c r="N41" s="150">
        <v>0</v>
      </c>
      <c r="O41" s="141">
        <v>0</v>
      </c>
      <c r="P41" s="148">
        <f t="shared" si="4"/>
        <v>0</v>
      </c>
      <c r="Q41" s="142">
        <f t="shared" si="5"/>
        <v>158</v>
      </c>
      <c r="R41" s="148">
        <v>50</v>
      </c>
      <c r="S41" s="148">
        <v>108</v>
      </c>
      <c r="T41" s="148">
        <v>31</v>
      </c>
      <c r="U41" s="143">
        <v>0</v>
      </c>
      <c r="V41" s="145">
        <f t="shared" si="6"/>
        <v>0</v>
      </c>
      <c r="W41" s="151">
        <f t="shared" si="7"/>
        <v>158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980</v>
      </c>
      <c r="AB41" s="145">
        <f t="shared" si="12"/>
        <v>550</v>
      </c>
      <c r="AC41" s="145">
        <f t="shared" si="13"/>
        <v>430</v>
      </c>
      <c r="AD41" s="145">
        <f t="shared" si="14"/>
        <v>631</v>
      </c>
      <c r="AE41" s="145">
        <f t="shared" si="15"/>
        <v>0</v>
      </c>
      <c r="AF41" s="145">
        <f t="shared" si="16"/>
        <v>980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1098</v>
      </c>
      <c r="H42" s="149">
        <v>250</v>
      </c>
      <c r="I42" s="68">
        <v>848</v>
      </c>
      <c r="J42" s="68">
        <v>689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1098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1098</v>
      </c>
      <c r="AB42" s="145">
        <f t="shared" ref="AB42:AB67" si="30">H42+R42</f>
        <v>250</v>
      </c>
      <c r="AC42" s="145">
        <f t="shared" ref="AC42:AC67" si="31">I42+S42</f>
        <v>848</v>
      </c>
      <c r="AD42" s="145">
        <f t="shared" ref="AD42:AD67" si="32">J42+T42</f>
        <v>689</v>
      </c>
      <c r="AE42" s="145">
        <f t="shared" ref="AE42:AE67" si="33">L42+V42</f>
        <v>0</v>
      </c>
      <c r="AF42" s="145">
        <f t="shared" ref="AF42:AF67" si="34">M42+W42</f>
        <v>1098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621</v>
      </c>
      <c r="H44" s="149">
        <v>125</v>
      </c>
      <c r="I44" s="68">
        <v>496</v>
      </c>
      <c r="J44" s="68">
        <v>300</v>
      </c>
      <c r="K44" s="143">
        <v>0</v>
      </c>
      <c r="L44" s="145">
        <f t="shared" si="20"/>
        <v>0</v>
      </c>
      <c r="M44" s="146">
        <f t="shared" si="21"/>
        <v>621</v>
      </c>
      <c r="N44" s="150">
        <v>0</v>
      </c>
      <c r="O44" s="141">
        <v>0</v>
      </c>
      <c r="P44" s="148">
        <f t="shared" si="22"/>
        <v>0</v>
      </c>
      <c r="Q44" s="142">
        <f t="shared" si="23"/>
        <v>625</v>
      </c>
      <c r="R44" s="148">
        <v>50</v>
      </c>
      <c r="S44" s="148">
        <v>575</v>
      </c>
      <c r="T44" s="148">
        <v>160</v>
      </c>
      <c r="U44" s="143">
        <v>0</v>
      </c>
      <c r="V44" s="145">
        <f t="shared" si="24"/>
        <v>0</v>
      </c>
      <c r="W44" s="151">
        <f t="shared" si="25"/>
        <v>625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1246</v>
      </c>
      <c r="AB44" s="145">
        <f t="shared" si="30"/>
        <v>175</v>
      </c>
      <c r="AC44" s="145">
        <f t="shared" si="31"/>
        <v>1071</v>
      </c>
      <c r="AD44" s="145">
        <f t="shared" si="32"/>
        <v>460</v>
      </c>
      <c r="AE44" s="145">
        <f t="shared" si="33"/>
        <v>0</v>
      </c>
      <c r="AF44" s="145">
        <f t="shared" si="34"/>
        <v>1246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653</v>
      </c>
      <c r="R46" s="50">
        <v>325</v>
      </c>
      <c r="S46" s="68">
        <v>328</v>
      </c>
      <c r="T46" s="68">
        <v>1000</v>
      </c>
      <c r="U46" s="15">
        <v>2</v>
      </c>
      <c r="V46" s="18">
        <f t="shared" si="24"/>
        <v>2000</v>
      </c>
      <c r="W46" s="59">
        <f t="shared" si="25"/>
        <v>2653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653</v>
      </c>
      <c r="AB46" s="18">
        <f t="shared" si="30"/>
        <v>325</v>
      </c>
      <c r="AC46" s="18">
        <f t="shared" si="31"/>
        <v>328</v>
      </c>
      <c r="AD46" s="18">
        <f t="shared" si="32"/>
        <v>1000</v>
      </c>
      <c r="AE46" s="18">
        <f t="shared" si="33"/>
        <v>2000</v>
      </c>
      <c r="AF46" s="18">
        <f t="shared" si="34"/>
        <v>2653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12594</v>
      </c>
      <c r="H47" s="5">
        <v>10500</v>
      </c>
      <c r="I47" s="5">
        <v>2094</v>
      </c>
      <c r="J47" s="5">
        <v>2800</v>
      </c>
      <c r="K47" s="15">
        <v>2.7</v>
      </c>
      <c r="L47" s="18">
        <f t="shared" si="20"/>
        <v>7560</v>
      </c>
      <c r="M47" s="19">
        <f t="shared" si="21"/>
        <v>20154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12594</v>
      </c>
      <c r="AB47" s="18">
        <f t="shared" si="30"/>
        <v>10500</v>
      </c>
      <c r="AC47" s="18">
        <f t="shared" si="31"/>
        <v>2094</v>
      </c>
      <c r="AD47" s="18">
        <f t="shared" si="32"/>
        <v>2800</v>
      </c>
      <c r="AE47" s="18">
        <f t="shared" si="33"/>
        <v>7560</v>
      </c>
      <c r="AF47" s="18">
        <f t="shared" si="34"/>
        <v>20154</v>
      </c>
      <c r="AG47" s="80">
        <v>4670</v>
      </c>
      <c r="AH47" s="81">
        <f t="shared" si="35"/>
        <v>4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100</v>
      </c>
      <c r="K49" s="15">
        <v>2.9</v>
      </c>
      <c r="L49" s="18">
        <f t="shared" si="20"/>
        <v>290</v>
      </c>
      <c r="M49" s="19">
        <f t="shared" si="21"/>
        <v>290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100</v>
      </c>
      <c r="AE49" s="18">
        <f t="shared" si="33"/>
        <v>290</v>
      </c>
      <c r="AF49" s="18">
        <f t="shared" si="34"/>
        <v>290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2706</v>
      </c>
      <c r="H50" s="50">
        <v>2206</v>
      </c>
      <c r="I50" s="50">
        <v>500</v>
      </c>
      <c r="J50" s="50">
        <v>750</v>
      </c>
      <c r="K50" s="15">
        <v>2.6</v>
      </c>
      <c r="L50" s="18">
        <f t="shared" si="20"/>
        <v>1950</v>
      </c>
      <c r="M50" s="19">
        <f t="shared" si="21"/>
        <v>4656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2706</v>
      </c>
      <c r="AB50" s="18">
        <f t="shared" si="30"/>
        <v>2206</v>
      </c>
      <c r="AC50" s="18">
        <f t="shared" si="31"/>
        <v>500</v>
      </c>
      <c r="AD50" s="18">
        <f t="shared" si="32"/>
        <v>750</v>
      </c>
      <c r="AE50" s="18">
        <f t="shared" si="33"/>
        <v>1950</v>
      </c>
      <c r="AF50" s="18">
        <f t="shared" si="34"/>
        <v>4656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1000</v>
      </c>
      <c r="H52" s="50">
        <v>500</v>
      </c>
      <c r="I52" s="50">
        <v>500</v>
      </c>
      <c r="J52" s="50">
        <v>750</v>
      </c>
      <c r="K52" s="15">
        <v>3</v>
      </c>
      <c r="L52" s="18">
        <f t="shared" si="20"/>
        <v>2250</v>
      </c>
      <c r="M52" s="19">
        <f t="shared" si="21"/>
        <v>3250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1000</v>
      </c>
      <c r="AB52" s="18">
        <f t="shared" si="30"/>
        <v>500</v>
      </c>
      <c r="AC52" s="18">
        <f t="shared" si="31"/>
        <v>500</v>
      </c>
      <c r="AD52" s="18">
        <f t="shared" si="32"/>
        <v>750</v>
      </c>
      <c r="AE52" s="18">
        <f t="shared" si="33"/>
        <v>2250</v>
      </c>
      <c r="AF52" s="18">
        <f t="shared" si="34"/>
        <v>3250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1000</v>
      </c>
      <c r="R53" s="50">
        <v>500</v>
      </c>
      <c r="S53" s="50">
        <v>500</v>
      </c>
      <c r="T53" s="50">
        <v>1106</v>
      </c>
      <c r="U53" s="15">
        <v>3</v>
      </c>
      <c r="V53" s="18">
        <f t="shared" si="24"/>
        <v>3318</v>
      </c>
      <c r="W53" s="59">
        <f t="shared" si="25"/>
        <v>4318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1000</v>
      </c>
      <c r="AB53" s="18">
        <f t="shared" si="30"/>
        <v>500</v>
      </c>
      <c r="AC53" s="18">
        <f t="shared" si="31"/>
        <v>500</v>
      </c>
      <c r="AD53" s="18">
        <f t="shared" si="32"/>
        <v>1106</v>
      </c>
      <c r="AE53" s="18">
        <f t="shared" si="33"/>
        <v>3318</v>
      </c>
      <c r="AF53" s="18">
        <f t="shared" si="34"/>
        <v>4318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1369</v>
      </c>
      <c r="H55" s="50">
        <v>500</v>
      </c>
      <c r="I55" s="50">
        <v>869</v>
      </c>
      <c r="J55" s="50">
        <v>1000</v>
      </c>
      <c r="K55" s="15">
        <v>2.5</v>
      </c>
      <c r="L55" s="18">
        <f t="shared" si="20"/>
        <v>2500</v>
      </c>
      <c r="M55" s="19">
        <f t="shared" si="21"/>
        <v>3869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1369</v>
      </c>
      <c r="AB55" s="18">
        <f t="shared" si="30"/>
        <v>500</v>
      </c>
      <c r="AC55" s="18">
        <f t="shared" si="31"/>
        <v>869</v>
      </c>
      <c r="AD55" s="18">
        <f t="shared" si="32"/>
        <v>1000</v>
      </c>
      <c r="AE55" s="18">
        <f t="shared" si="33"/>
        <v>2500</v>
      </c>
      <c r="AF55" s="18">
        <f t="shared" si="34"/>
        <v>3869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5466</v>
      </c>
      <c r="H57" s="148">
        <v>0</v>
      </c>
      <c r="I57" s="148">
        <v>5466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5466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2335</v>
      </c>
      <c r="R57" s="149">
        <v>0</v>
      </c>
      <c r="S57" s="149">
        <v>2335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2335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7801</v>
      </c>
      <c r="AB57" s="145">
        <f t="shared" si="30"/>
        <v>0</v>
      </c>
      <c r="AC57" s="145">
        <f t="shared" si="31"/>
        <v>7801</v>
      </c>
      <c r="AD57" s="145">
        <f t="shared" si="32"/>
        <v>0</v>
      </c>
      <c r="AE57" s="145">
        <f t="shared" si="33"/>
        <v>0</v>
      </c>
      <c r="AF57" s="145">
        <f t="shared" si="34"/>
        <v>7801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8</v>
      </c>
      <c r="H60" s="148">
        <v>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8</v>
      </c>
      <c r="AB60" s="145">
        <f t="shared" si="30"/>
        <v>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156</v>
      </c>
      <c r="H61" s="148">
        <v>156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156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156</v>
      </c>
      <c r="AB61" s="145">
        <f t="shared" si="30"/>
        <v>156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156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4944</v>
      </c>
      <c r="H63" s="149">
        <v>4944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4944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4944</v>
      </c>
      <c r="AB63" s="145">
        <f t="shared" si="30"/>
        <v>4944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4944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3737</v>
      </c>
      <c r="H64" s="149">
        <v>1476</v>
      </c>
      <c r="I64" s="149">
        <v>2261</v>
      </c>
      <c r="J64" s="149">
        <v>300</v>
      </c>
      <c r="K64" s="143">
        <v>2</v>
      </c>
      <c r="L64" s="145">
        <f t="shared" si="20"/>
        <v>600</v>
      </c>
      <c r="M64" s="146">
        <f t="shared" si="21"/>
        <v>4337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3737</v>
      </c>
      <c r="AB64" s="145">
        <f t="shared" si="30"/>
        <v>1476</v>
      </c>
      <c r="AC64" s="145">
        <f t="shared" si="31"/>
        <v>2261</v>
      </c>
      <c r="AD64" s="145">
        <f t="shared" si="32"/>
        <v>300</v>
      </c>
      <c r="AE64" s="145">
        <f t="shared" si="33"/>
        <v>600</v>
      </c>
      <c r="AF64" s="145">
        <f t="shared" si="34"/>
        <v>4337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6200</v>
      </c>
      <c r="H65" s="149">
        <v>2900</v>
      </c>
      <c r="I65" s="149">
        <v>3300</v>
      </c>
      <c r="J65" s="145">
        <v>1070</v>
      </c>
      <c r="K65" s="143">
        <v>2</v>
      </c>
      <c r="L65" s="145">
        <f t="shared" si="20"/>
        <v>2140</v>
      </c>
      <c r="M65" s="146">
        <f t="shared" si="21"/>
        <v>8340</v>
      </c>
      <c r="N65" s="58">
        <v>0</v>
      </c>
      <c r="O65" s="4">
        <v>0</v>
      </c>
      <c r="P65" s="140">
        <f t="shared" si="22"/>
        <v>0</v>
      </c>
      <c r="Q65" s="142">
        <f t="shared" si="23"/>
        <v>1219</v>
      </c>
      <c r="R65" s="149">
        <v>741</v>
      </c>
      <c r="S65" s="149">
        <v>478</v>
      </c>
      <c r="T65" s="145">
        <v>248</v>
      </c>
      <c r="U65" s="143">
        <v>2</v>
      </c>
      <c r="V65" s="145">
        <f t="shared" si="24"/>
        <v>496</v>
      </c>
      <c r="W65" s="151">
        <f t="shared" si="25"/>
        <v>1715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7419</v>
      </c>
      <c r="AB65" s="145">
        <f t="shared" si="30"/>
        <v>3641</v>
      </c>
      <c r="AC65" s="145">
        <f t="shared" si="31"/>
        <v>3778</v>
      </c>
      <c r="AD65" s="145">
        <f t="shared" si="32"/>
        <v>1318</v>
      </c>
      <c r="AE65" s="145">
        <f t="shared" si="33"/>
        <v>2636</v>
      </c>
      <c r="AF65" s="145">
        <f t="shared" si="34"/>
        <v>10055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56274</v>
      </c>
      <c r="H68" s="65">
        <f t="shared" si="36"/>
        <v>33728</v>
      </c>
      <c r="I68" s="65">
        <f t="shared" si="36"/>
        <v>22546</v>
      </c>
      <c r="J68" s="65">
        <f t="shared" si="36"/>
        <v>16268</v>
      </c>
      <c r="K68" s="23">
        <f>ROUND(L68/J68,0)</f>
        <v>3</v>
      </c>
      <c r="L68" s="65">
        <f t="shared" ref="L68:Q68" si="37">SUM(L10:L67)</f>
        <v>42265</v>
      </c>
      <c r="M68" s="65">
        <f t="shared" si="37"/>
        <v>98539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17836</v>
      </c>
      <c r="R68" s="65">
        <f t="shared" ref="R68" si="38">SUM(R10:R67)</f>
        <v>11518</v>
      </c>
      <c r="S68" s="65">
        <f t="shared" ref="S68:AH68" si="39">SUM(S10:S67)</f>
        <v>6318</v>
      </c>
      <c r="T68" s="65">
        <f t="shared" si="39"/>
        <v>6310</v>
      </c>
      <c r="U68" s="23">
        <f t="shared" si="39"/>
        <v>141.89999999999998</v>
      </c>
      <c r="V68" s="65">
        <f t="shared" si="39"/>
        <v>17215</v>
      </c>
      <c r="W68" s="65">
        <f t="shared" si="39"/>
        <v>35051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74110</v>
      </c>
      <c r="AB68" s="65">
        <f t="shared" si="39"/>
        <v>45246</v>
      </c>
      <c r="AC68" s="65">
        <f t="shared" si="39"/>
        <v>28864</v>
      </c>
      <c r="AD68" s="65">
        <f t="shared" si="39"/>
        <v>22578</v>
      </c>
      <c r="AE68" s="65">
        <f t="shared" si="39"/>
        <v>59480</v>
      </c>
      <c r="AF68" s="65">
        <f t="shared" si="39"/>
        <v>133590</v>
      </c>
      <c r="AG68" s="65">
        <f t="shared" si="39"/>
        <v>180151</v>
      </c>
      <c r="AH68" s="65">
        <f t="shared" si="39"/>
        <v>27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3000</v>
      </c>
      <c r="H10" s="149">
        <v>1500</v>
      </c>
      <c r="I10" s="149">
        <v>1500</v>
      </c>
      <c r="J10" s="149">
        <v>2500</v>
      </c>
      <c r="K10" s="11">
        <v>3.8</v>
      </c>
      <c r="L10" s="142">
        <f t="shared" ref="L10:L41" si="2">ROUND(J10*K10,0)</f>
        <v>9500</v>
      </c>
      <c r="M10" s="13">
        <f t="shared" ref="M10:M41" si="3">F10+G10+L10</f>
        <v>12500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9</v>
      </c>
      <c r="R10" s="149">
        <v>7</v>
      </c>
      <c r="S10" s="149">
        <v>2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9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3009</v>
      </c>
      <c r="AB10" s="142">
        <f t="shared" ref="AB10:AB41" si="12">H10+R10</f>
        <v>1507</v>
      </c>
      <c r="AC10" s="142">
        <f t="shared" ref="AC10:AC41" si="13">I10+S10</f>
        <v>1502</v>
      </c>
      <c r="AD10" s="142">
        <f t="shared" ref="AD10:AD41" si="14">J10+T10</f>
        <v>2500</v>
      </c>
      <c r="AE10" s="142">
        <f t="shared" ref="AE10:AE41" si="15">L10+V10</f>
        <v>9500</v>
      </c>
      <c r="AF10" s="142">
        <f t="shared" ref="AF10:AF41" si="16">M10+W10</f>
        <v>12509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1400</v>
      </c>
      <c r="H12" s="149">
        <v>800</v>
      </c>
      <c r="I12" s="149">
        <v>600</v>
      </c>
      <c r="J12" s="149">
        <v>1000</v>
      </c>
      <c r="K12" s="143">
        <v>2.5</v>
      </c>
      <c r="L12" s="145">
        <f t="shared" si="2"/>
        <v>2500</v>
      </c>
      <c r="M12" s="146">
        <f t="shared" si="3"/>
        <v>3900</v>
      </c>
      <c r="N12" s="160">
        <v>0</v>
      </c>
      <c r="O12" s="159">
        <v>0</v>
      </c>
      <c r="P12" s="140">
        <f t="shared" si="4"/>
        <v>0</v>
      </c>
      <c r="Q12" s="142">
        <f t="shared" si="5"/>
        <v>600</v>
      </c>
      <c r="R12" s="149">
        <v>350</v>
      </c>
      <c r="S12" s="149">
        <v>250</v>
      </c>
      <c r="T12" s="149">
        <v>100</v>
      </c>
      <c r="U12" s="143">
        <v>2.5</v>
      </c>
      <c r="V12" s="145">
        <f t="shared" si="6"/>
        <v>250</v>
      </c>
      <c r="W12" s="151">
        <f t="shared" si="7"/>
        <v>850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2000</v>
      </c>
      <c r="AB12" s="145">
        <f t="shared" si="12"/>
        <v>1150</v>
      </c>
      <c r="AC12" s="145">
        <f t="shared" si="13"/>
        <v>850</v>
      </c>
      <c r="AD12" s="145">
        <f t="shared" si="14"/>
        <v>1100</v>
      </c>
      <c r="AE12" s="145">
        <f t="shared" si="15"/>
        <v>2750</v>
      </c>
      <c r="AF12" s="145">
        <f t="shared" si="16"/>
        <v>4750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400</v>
      </c>
      <c r="H13" s="149">
        <v>200</v>
      </c>
      <c r="I13" s="149">
        <v>200</v>
      </c>
      <c r="J13" s="149">
        <v>500</v>
      </c>
      <c r="K13" s="143">
        <v>2.2000000000000002</v>
      </c>
      <c r="L13" s="145">
        <f t="shared" si="2"/>
        <v>1100</v>
      </c>
      <c r="M13" s="146">
        <f t="shared" si="3"/>
        <v>1500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400</v>
      </c>
      <c r="AB13" s="145">
        <f t="shared" si="12"/>
        <v>200</v>
      </c>
      <c r="AC13" s="145">
        <f t="shared" si="13"/>
        <v>200</v>
      </c>
      <c r="AD13" s="145">
        <f t="shared" si="14"/>
        <v>500</v>
      </c>
      <c r="AE13" s="145">
        <f t="shared" si="15"/>
        <v>1100</v>
      </c>
      <c r="AF13" s="145">
        <f t="shared" si="16"/>
        <v>1500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1100</v>
      </c>
      <c r="H17" s="149">
        <v>600</v>
      </c>
      <c r="I17" s="149">
        <v>500</v>
      </c>
      <c r="J17" s="149">
        <v>250</v>
      </c>
      <c r="K17" s="16">
        <v>4.2</v>
      </c>
      <c r="L17" s="145">
        <f t="shared" si="2"/>
        <v>1050</v>
      </c>
      <c r="M17" s="146">
        <f t="shared" si="3"/>
        <v>2150</v>
      </c>
      <c r="N17" s="160">
        <v>0</v>
      </c>
      <c r="O17" s="159">
        <v>0</v>
      </c>
      <c r="P17" s="140">
        <f t="shared" si="4"/>
        <v>0</v>
      </c>
      <c r="Q17" s="142">
        <f t="shared" si="5"/>
        <v>228</v>
      </c>
      <c r="R17" s="149">
        <v>227</v>
      </c>
      <c r="S17" s="149">
        <v>1</v>
      </c>
      <c r="T17" s="149">
        <v>109</v>
      </c>
      <c r="U17" s="16">
        <v>4.2</v>
      </c>
      <c r="V17" s="145">
        <f t="shared" si="6"/>
        <v>458</v>
      </c>
      <c r="W17" s="151">
        <f t="shared" si="7"/>
        <v>686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1328</v>
      </c>
      <c r="AB17" s="145">
        <f t="shared" si="12"/>
        <v>827</v>
      </c>
      <c r="AC17" s="145">
        <f t="shared" si="13"/>
        <v>501</v>
      </c>
      <c r="AD17" s="145">
        <f t="shared" si="14"/>
        <v>359</v>
      </c>
      <c r="AE17" s="145">
        <f t="shared" si="15"/>
        <v>1508</v>
      </c>
      <c r="AF17" s="145">
        <f t="shared" si="16"/>
        <v>2836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1200</v>
      </c>
      <c r="H19" s="149">
        <v>700</v>
      </c>
      <c r="I19" s="149">
        <v>500</v>
      </c>
      <c r="J19" s="149">
        <v>784</v>
      </c>
      <c r="K19" s="143">
        <v>2.4</v>
      </c>
      <c r="L19" s="145">
        <f t="shared" si="2"/>
        <v>1882</v>
      </c>
      <c r="M19" s="146">
        <f t="shared" si="3"/>
        <v>3082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196</v>
      </c>
      <c r="U19" s="143">
        <v>2.4</v>
      </c>
      <c r="V19" s="145">
        <f t="shared" si="6"/>
        <v>470</v>
      </c>
      <c r="W19" s="151">
        <f t="shared" si="7"/>
        <v>470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1200</v>
      </c>
      <c r="AB19" s="145">
        <f t="shared" si="12"/>
        <v>700</v>
      </c>
      <c r="AC19" s="145">
        <f t="shared" si="13"/>
        <v>500</v>
      </c>
      <c r="AD19" s="145">
        <f t="shared" si="14"/>
        <v>980</v>
      </c>
      <c r="AE19" s="145">
        <f t="shared" si="15"/>
        <v>2352</v>
      </c>
      <c r="AF19" s="145">
        <f t="shared" si="16"/>
        <v>3552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1400</v>
      </c>
      <c r="H23" s="149">
        <v>600</v>
      </c>
      <c r="I23" s="149">
        <v>800</v>
      </c>
      <c r="J23" s="149">
        <v>825</v>
      </c>
      <c r="K23" s="143">
        <v>3.1</v>
      </c>
      <c r="L23" s="145">
        <f t="shared" si="2"/>
        <v>2558</v>
      </c>
      <c r="M23" s="146">
        <f t="shared" si="3"/>
        <v>3958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1400</v>
      </c>
      <c r="AB23" s="145">
        <f t="shared" si="12"/>
        <v>600</v>
      </c>
      <c r="AC23" s="145">
        <f t="shared" si="13"/>
        <v>800</v>
      </c>
      <c r="AD23" s="145">
        <f t="shared" si="14"/>
        <v>825</v>
      </c>
      <c r="AE23" s="145">
        <f t="shared" si="15"/>
        <v>2558</v>
      </c>
      <c r="AF23" s="145">
        <f t="shared" si="16"/>
        <v>3958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1563</v>
      </c>
      <c r="H26" s="149">
        <v>700</v>
      </c>
      <c r="I26" s="149">
        <v>863</v>
      </c>
      <c r="J26" s="149">
        <v>850</v>
      </c>
      <c r="K26" s="143">
        <v>2.9</v>
      </c>
      <c r="L26" s="145">
        <f t="shared" si="2"/>
        <v>2465</v>
      </c>
      <c r="M26" s="146">
        <f t="shared" si="3"/>
        <v>4028</v>
      </c>
      <c r="N26" s="160">
        <v>0</v>
      </c>
      <c r="O26" s="159">
        <v>0</v>
      </c>
      <c r="P26" s="140">
        <f t="shared" si="4"/>
        <v>0</v>
      </c>
      <c r="Q26" s="142">
        <f t="shared" si="5"/>
        <v>159</v>
      </c>
      <c r="R26" s="149">
        <v>132</v>
      </c>
      <c r="S26" s="149">
        <v>27</v>
      </c>
      <c r="T26" s="149">
        <v>50</v>
      </c>
      <c r="U26" s="143">
        <v>2.9</v>
      </c>
      <c r="V26" s="145">
        <f t="shared" si="6"/>
        <v>145</v>
      </c>
      <c r="W26" s="151">
        <f t="shared" si="7"/>
        <v>304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1722</v>
      </c>
      <c r="AB26" s="145">
        <f t="shared" si="12"/>
        <v>832</v>
      </c>
      <c r="AC26" s="145">
        <f t="shared" si="13"/>
        <v>890</v>
      </c>
      <c r="AD26" s="145">
        <f t="shared" si="14"/>
        <v>900</v>
      </c>
      <c r="AE26" s="145">
        <f t="shared" si="15"/>
        <v>2610</v>
      </c>
      <c r="AF26" s="145">
        <f t="shared" si="16"/>
        <v>4332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200</v>
      </c>
      <c r="H29" s="149">
        <v>100</v>
      </c>
      <c r="I29" s="149">
        <v>100</v>
      </c>
      <c r="J29" s="149">
        <v>100</v>
      </c>
      <c r="K29" s="143">
        <v>2.5</v>
      </c>
      <c r="L29" s="145">
        <f t="shared" si="2"/>
        <v>250</v>
      </c>
      <c r="M29" s="146">
        <f t="shared" si="3"/>
        <v>450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200</v>
      </c>
      <c r="AB29" s="145">
        <f t="shared" si="12"/>
        <v>100</v>
      </c>
      <c r="AC29" s="145">
        <f t="shared" si="13"/>
        <v>100</v>
      </c>
      <c r="AD29" s="145">
        <f t="shared" si="14"/>
        <v>100</v>
      </c>
      <c r="AE29" s="145">
        <f t="shared" si="15"/>
        <v>250</v>
      </c>
      <c r="AF29" s="145">
        <f t="shared" si="16"/>
        <v>450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354</v>
      </c>
      <c r="H31" s="149">
        <v>113</v>
      </c>
      <c r="I31" s="149">
        <v>241</v>
      </c>
      <c r="J31" s="149">
        <v>100</v>
      </c>
      <c r="K31" s="16">
        <v>4.0999999999999996</v>
      </c>
      <c r="L31" s="145">
        <f t="shared" si="2"/>
        <v>410</v>
      </c>
      <c r="M31" s="146">
        <f t="shared" si="3"/>
        <v>764</v>
      </c>
      <c r="N31" s="160">
        <v>0</v>
      </c>
      <c r="O31" s="159">
        <v>0</v>
      </c>
      <c r="P31" s="140">
        <f t="shared" si="4"/>
        <v>0</v>
      </c>
      <c r="Q31" s="142">
        <f t="shared" si="5"/>
        <v>1285</v>
      </c>
      <c r="R31" s="149">
        <v>1069</v>
      </c>
      <c r="S31" s="149">
        <v>216</v>
      </c>
      <c r="T31" s="149">
        <v>620</v>
      </c>
      <c r="U31" s="16">
        <v>4.0999999999999996</v>
      </c>
      <c r="V31" s="145">
        <f t="shared" si="6"/>
        <v>2542</v>
      </c>
      <c r="W31" s="151">
        <f t="shared" si="7"/>
        <v>3827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1639</v>
      </c>
      <c r="AB31" s="145">
        <f t="shared" si="12"/>
        <v>1182</v>
      </c>
      <c r="AC31" s="145">
        <f t="shared" si="13"/>
        <v>457</v>
      </c>
      <c r="AD31" s="145">
        <f t="shared" si="14"/>
        <v>720</v>
      </c>
      <c r="AE31" s="145">
        <f t="shared" si="15"/>
        <v>2952</v>
      </c>
      <c r="AF31" s="145">
        <f t="shared" si="16"/>
        <v>4591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1000</v>
      </c>
      <c r="H33" s="149">
        <v>500</v>
      </c>
      <c r="I33" s="149">
        <v>500</v>
      </c>
      <c r="J33" s="149">
        <v>700</v>
      </c>
      <c r="K33" s="16">
        <v>3.8</v>
      </c>
      <c r="L33" s="145">
        <f t="shared" si="2"/>
        <v>2660</v>
      </c>
      <c r="M33" s="146">
        <f t="shared" si="3"/>
        <v>3660</v>
      </c>
      <c r="N33" s="160">
        <v>0</v>
      </c>
      <c r="O33" s="159">
        <v>0</v>
      </c>
      <c r="P33" s="140">
        <f t="shared" si="4"/>
        <v>0</v>
      </c>
      <c r="Q33" s="142">
        <f t="shared" si="5"/>
        <v>916</v>
      </c>
      <c r="R33" s="149">
        <v>731</v>
      </c>
      <c r="S33" s="149">
        <v>185</v>
      </c>
      <c r="T33" s="149">
        <v>220</v>
      </c>
      <c r="U33" s="16">
        <v>3.8</v>
      </c>
      <c r="V33" s="145">
        <f t="shared" si="6"/>
        <v>836</v>
      </c>
      <c r="W33" s="151">
        <f t="shared" si="7"/>
        <v>1752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1916</v>
      </c>
      <c r="AB33" s="145">
        <f t="shared" si="12"/>
        <v>1231</v>
      </c>
      <c r="AC33" s="145">
        <f t="shared" si="13"/>
        <v>685</v>
      </c>
      <c r="AD33" s="145">
        <f t="shared" si="14"/>
        <v>920</v>
      </c>
      <c r="AE33" s="145">
        <f t="shared" si="15"/>
        <v>3496</v>
      </c>
      <c r="AF33" s="145">
        <f t="shared" si="16"/>
        <v>5412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2043</v>
      </c>
      <c r="R34" s="149">
        <v>1000</v>
      </c>
      <c r="S34" s="68">
        <v>1043</v>
      </c>
      <c r="T34" s="68">
        <v>2200</v>
      </c>
      <c r="U34" s="143">
        <v>2.8</v>
      </c>
      <c r="V34" s="145">
        <f t="shared" si="6"/>
        <v>6160</v>
      </c>
      <c r="W34" s="151">
        <f t="shared" si="7"/>
        <v>8203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2043</v>
      </c>
      <c r="AB34" s="145">
        <f t="shared" si="12"/>
        <v>1000</v>
      </c>
      <c r="AC34" s="145">
        <f t="shared" si="13"/>
        <v>1043</v>
      </c>
      <c r="AD34" s="145">
        <f t="shared" si="14"/>
        <v>2200</v>
      </c>
      <c r="AE34" s="145">
        <f t="shared" si="15"/>
        <v>6160</v>
      </c>
      <c r="AF34" s="145">
        <f t="shared" si="16"/>
        <v>8203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336</v>
      </c>
      <c r="H38" s="149">
        <v>250</v>
      </c>
      <c r="I38" s="68">
        <v>86</v>
      </c>
      <c r="J38" s="68">
        <v>300</v>
      </c>
      <c r="K38" s="143">
        <v>2</v>
      </c>
      <c r="L38" s="145">
        <f t="shared" si="2"/>
        <v>600</v>
      </c>
      <c r="M38" s="146">
        <f t="shared" si="3"/>
        <v>936</v>
      </c>
      <c r="N38" s="150">
        <v>0</v>
      </c>
      <c r="O38" s="141">
        <v>0</v>
      </c>
      <c r="P38" s="148">
        <f t="shared" si="4"/>
        <v>0</v>
      </c>
      <c r="Q38" s="142">
        <f t="shared" si="5"/>
        <v>470</v>
      </c>
      <c r="R38" s="141">
        <v>200</v>
      </c>
      <c r="S38" s="141">
        <v>270</v>
      </c>
      <c r="T38" s="141">
        <v>270</v>
      </c>
      <c r="U38" s="143">
        <v>2</v>
      </c>
      <c r="V38" s="145">
        <f t="shared" si="6"/>
        <v>540</v>
      </c>
      <c r="W38" s="151">
        <f t="shared" si="7"/>
        <v>1010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806</v>
      </c>
      <c r="AB38" s="145">
        <f t="shared" si="12"/>
        <v>450</v>
      </c>
      <c r="AC38" s="145">
        <f t="shared" si="13"/>
        <v>356</v>
      </c>
      <c r="AD38" s="145">
        <f t="shared" si="14"/>
        <v>570</v>
      </c>
      <c r="AE38" s="145">
        <f t="shared" si="15"/>
        <v>1140</v>
      </c>
      <c r="AF38" s="145">
        <f t="shared" si="16"/>
        <v>1946</v>
      </c>
      <c r="AG38" s="154">
        <v>3790</v>
      </c>
      <c r="AH38">
        <f t="shared" si="17"/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822</v>
      </c>
      <c r="H41" s="149">
        <v>500</v>
      </c>
      <c r="I41" s="68">
        <v>322</v>
      </c>
      <c r="J41" s="68">
        <v>600</v>
      </c>
      <c r="K41" s="143">
        <v>0</v>
      </c>
      <c r="L41" s="145">
        <f t="shared" si="2"/>
        <v>0</v>
      </c>
      <c r="M41" s="146">
        <f t="shared" si="3"/>
        <v>822</v>
      </c>
      <c r="N41" s="150">
        <v>0</v>
      </c>
      <c r="O41" s="141">
        <v>0</v>
      </c>
      <c r="P41" s="148">
        <f t="shared" si="4"/>
        <v>0</v>
      </c>
      <c r="Q41" s="142">
        <f t="shared" si="5"/>
        <v>158</v>
      </c>
      <c r="R41" s="148">
        <v>50</v>
      </c>
      <c r="S41" s="148">
        <v>108</v>
      </c>
      <c r="T41" s="148">
        <v>31</v>
      </c>
      <c r="U41" s="143">
        <v>0</v>
      </c>
      <c r="V41" s="145">
        <f t="shared" si="6"/>
        <v>0</v>
      </c>
      <c r="W41" s="151">
        <f t="shared" si="7"/>
        <v>158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980</v>
      </c>
      <c r="AB41" s="145">
        <f t="shared" si="12"/>
        <v>550</v>
      </c>
      <c r="AC41" s="145">
        <f t="shared" si="13"/>
        <v>430</v>
      </c>
      <c r="AD41" s="145">
        <f t="shared" si="14"/>
        <v>631</v>
      </c>
      <c r="AE41" s="145">
        <f t="shared" si="15"/>
        <v>0</v>
      </c>
      <c r="AF41" s="145">
        <f t="shared" si="16"/>
        <v>980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1098</v>
      </c>
      <c r="H42" s="149">
        <v>250</v>
      </c>
      <c r="I42" s="68">
        <v>848</v>
      </c>
      <c r="J42" s="68">
        <v>689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1098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1098</v>
      </c>
      <c r="AB42" s="145">
        <f t="shared" ref="AB42:AB67" si="30">H42+R42</f>
        <v>250</v>
      </c>
      <c r="AC42" s="145">
        <f t="shared" ref="AC42:AC67" si="31">I42+S42</f>
        <v>848</v>
      </c>
      <c r="AD42" s="145">
        <f t="shared" ref="AD42:AD67" si="32">J42+T42</f>
        <v>689</v>
      </c>
      <c r="AE42" s="145">
        <f t="shared" ref="AE42:AE67" si="33">L42+V42</f>
        <v>0</v>
      </c>
      <c r="AF42" s="145">
        <f t="shared" ref="AF42:AF67" si="34">M42+W42</f>
        <v>1098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621</v>
      </c>
      <c r="H44" s="149">
        <v>125</v>
      </c>
      <c r="I44" s="68">
        <v>496</v>
      </c>
      <c r="J44" s="68">
        <v>300</v>
      </c>
      <c r="K44" s="143">
        <v>0</v>
      </c>
      <c r="L44" s="145">
        <f t="shared" si="20"/>
        <v>0</v>
      </c>
      <c r="M44" s="146">
        <f t="shared" si="21"/>
        <v>621</v>
      </c>
      <c r="N44" s="150">
        <v>0</v>
      </c>
      <c r="O44" s="141">
        <v>0</v>
      </c>
      <c r="P44" s="148">
        <f t="shared" si="22"/>
        <v>0</v>
      </c>
      <c r="Q44" s="142">
        <f t="shared" si="23"/>
        <v>625</v>
      </c>
      <c r="R44" s="148">
        <v>50</v>
      </c>
      <c r="S44" s="148">
        <v>575</v>
      </c>
      <c r="T44" s="148">
        <v>160</v>
      </c>
      <c r="U44" s="143">
        <v>0</v>
      </c>
      <c r="V44" s="145">
        <f t="shared" si="24"/>
        <v>0</v>
      </c>
      <c r="W44" s="151">
        <f t="shared" si="25"/>
        <v>625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1246</v>
      </c>
      <c r="AB44" s="145">
        <f t="shared" si="30"/>
        <v>175</v>
      </c>
      <c r="AC44" s="145">
        <f t="shared" si="31"/>
        <v>1071</v>
      </c>
      <c r="AD44" s="145">
        <f t="shared" si="32"/>
        <v>460</v>
      </c>
      <c r="AE44" s="145">
        <f t="shared" si="33"/>
        <v>0</v>
      </c>
      <c r="AF44" s="145">
        <f t="shared" si="34"/>
        <v>1246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653</v>
      </c>
      <c r="R46" s="149">
        <v>325</v>
      </c>
      <c r="S46" s="68">
        <v>328</v>
      </c>
      <c r="T46" s="68">
        <v>1000</v>
      </c>
      <c r="U46" s="143">
        <v>2</v>
      </c>
      <c r="V46" s="145">
        <f t="shared" si="24"/>
        <v>2000</v>
      </c>
      <c r="W46" s="151">
        <f t="shared" si="25"/>
        <v>2653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653</v>
      </c>
      <c r="AB46" s="145">
        <f t="shared" si="30"/>
        <v>325</v>
      </c>
      <c r="AC46" s="145">
        <f t="shared" si="31"/>
        <v>328</v>
      </c>
      <c r="AD46" s="145">
        <f t="shared" si="32"/>
        <v>1000</v>
      </c>
      <c r="AE46" s="145">
        <f t="shared" si="33"/>
        <v>2000</v>
      </c>
      <c r="AF46" s="145">
        <f t="shared" si="34"/>
        <v>2653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2594</v>
      </c>
      <c r="H47" s="141">
        <v>500</v>
      </c>
      <c r="I47" s="141">
        <v>2094</v>
      </c>
      <c r="J47" s="141">
        <v>2800</v>
      </c>
      <c r="K47" s="143">
        <v>2.7</v>
      </c>
      <c r="L47" s="145">
        <f t="shared" si="20"/>
        <v>7560</v>
      </c>
      <c r="M47" s="146">
        <f t="shared" si="21"/>
        <v>10154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2594</v>
      </c>
      <c r="AB47" s="145">
        <f t="shared" si="30"/>
        <v>500</v>
      </c>
      <c r="AC47" s="145">
        <f t="shared" si="31"/>
        <v>2094</v>
      </c>
      <c r="AD47" s="145">
        <f t="shared" si="32"/>
        <v>2800</v>
      </c>
      <c r="AE47" s="145">
        <f t="shared" si="33"/>
        <v>7560</v>
      </c>
      <c r="AF47" s="145">
        <f t="shared" si="34"/>
        <v>10154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100</v>
      </c>
      <c r="K49" s="143">
        <v>2.9</v>
      </c>
      <c r="L49" s="145">
        <f t="shared" si="20"/>
        <v>290</v>
      </c>
      <c r="M49" s="146">
        <f t="shared" si="21"/>
        <v>290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100</v>
      </c>
      <c r="AE49" s="145">
        <f t="shared" si="33"/>
        <v>290</v>
      </c>
      <c r="AF49" s="145">
        <f t="shared" si="34"/>
        <v>290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1000</v>
      </c>
      <c r="H50" s="149">
        <v>500</v>
      </c>
      <c r="I50" s="149">
        <v>500</v>
      </c>
      <c r="J50" s="149">
        <v>750</v>
      </c>
      <c r="K50" s="143">
        <v>2.6</v>
      </c>
      <c r="L50" s="145">
        <f t="shared" si="20"/>
        <v>1950</v>
      </c>
      <c r="M50" s="146">
        <f t="shared" si="21"/>
        <v>2950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1000</v>
      </c>
      <c r="AB50" s="145">
        <f t="shared" si="30"/>
        <v>500</v>
      </c>
      <c r="AC50" s="145">
        <f t="shared" si="31"/>
        <v>500</v>
      </c>
      <c r="AD50" s="145">
        <f t="shared" si="32"/>
        <v>750</v>
      </c>
      <c r="AE50" s="145">
        <f t="shared" si="33"/>
        <v>1950</v>
      </c>
      <c r="AF50" s="145">
        <f t="shared" si="34"/>
        <v>2950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1000</v>
      </c>
      <c r="H52" s="149">
        <v>500</v>
      </c>
      <c r="I52" s="149">
        <v>500</v>
      </c>
      <c r="J52" s="149">
        <v>750</v>
      </c>
      <c r="K52" s="143">
        <v>3</v>
      </c>
      <c r="L52" s="145">
        <f t="shared" si="20"/>
        <v>2250</v>
      </c>
      <c r="M52" s="146">
        <f t="shared" si="21"/>
        <v>3250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1000</v>
      </c>
      <c r="AB52" s="145">
        <f t="shared" si="30"/>
        <v>500</v>
      </c>
      <c r="AC52" s="145">
        <f t="shared" si="31"/>
        <v>500</v>
      </c>
      <c r="AD52" s="145">
        <f t="shared" si="32"/>
        <v>750</v>
      </c>
      <c r="AE52" s="145">
        <f t="shared" si="33"/>
        <v>2250</v>
      </c>
      <c r="AF52" s="145">
        <f t="shared" si="34"/>
        <v>3250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1000</v>
      </c>
      <c r="R53" s="149">
        <v>500</v>
      </c>
      <c r="S53" s="149">
        <v>500</v>
      </c>
      <c r="T53" s="149">
        <v>1106</v>
      </c>
      <c r="U53" s="143">
        <v>3</v>
      </c>
      <c r="V53" s="145">
        <f t="shared" si="24"/>
        <v>3318</v>
      </c>
      <c r="W53" s="151">
        <f t="shared" si="25"/>
        <v>4318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1000</v>
      </c>
      <c r="AB53" s="145">
        <f t="shared" si="30"/>
        <v>500</v>
      </c>
      <c r="AC53" s="145">
        <f t="shared" si="31"/>
        <v>500</v>
      </c>
      <c r="AD53" s="145">
        <f t="shared" si="32"/>
        <v>1106</v>
      </c>
      <c r="AE53" s="145">
        <f t="shared" si="33"/>
        <v>3318</v>
      </c>
      <c r="AF53" s="145">
        <f t="shared" si="34"/>
        <v>4318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1369</v>
      </c>
      <c r="H55" s="149">
        <v>500</v>
      </c>
      <c r="I55" s="149">
        <v>869</v>
      </c>
      <c r="J55" s="149">
        <v>1000</v>
      </c>
      <c r="K55" s="143">
        <v>2.5</v>
      </c>
      <c r="L55" s="145">
        <f t="shared" si="20"/>
        <v>2500</v>
      </c>
      <c r="M55" s="146">
        <f t="shared" si="21"/>
        <v>3869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1369</v>
      </c>
      <c r="AB55" s="145">
        <f t="shared" si="30"/>
        <v>500</v>
      </c>
      <c r="AC55" s="145">
        <f t="shared" si="31"/>
        <v>869</v>
      </c>
      <c r="AD55" s="145">
        <f t="shared" si="32"/>
        <v>1000</v>
      </c>
      <c r="AE55" s="145">
        <f t="shared" si="33"/>
        <v>2500</v>
      </c>
      <c r="AF55" s="145">
        <f t="shared" si="34"/>
        <v>3869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2619</v>
      </c>
      <c r="H57" s="148">
        <v>0</v>
      </c>
      <c r="I57" s="148">
        <v>2619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2619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2021</v>
      </c>
      <c r="R57" s="149">
        <v>0</v>
      </c>
      <c r="S57" s="149">
        <v>2021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2021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4640</v>
      </c>
      <c r="AB57" s="145">
        <f t="shared" si="30"/>
        <v>0</v>
      </c>
      <c r="AC57" s="145">
        <f t="shared" si="31"/>
        <v>4640</v>
      </c>
      <c r="AD57" s="145">
        <f t="shared" si="32"/>
        <v>0</v>
      </c>
      <c r="AE57" s="145">
        <f t="shared" si="33"/>
        <v>0</v>
      </c>
      <c r="AF57" s="145">
        <f t="shared" si="34"/>
        <v>4640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2637</v>
      </c>
      <c r="H64" s="149">
        <v>926</v>
      </c>
      <c r="I64" s="149">
        <v>1711</v>
      </c>
      <c r="J64" s="149">
        <v>150</v>
      </c>
      <c r="K64" s="143">
        <v>2</v>
      </c>
      <c r="L64" s="145">
        <f t="shared" si="20"/>
        <v>300</v>
      </c>
      <c r="M64" s="146">
        <f t="shared" si="21"/>
        <v>2937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2637</v>
      </c>
      <c r="AB64" s="145">
        <f t="shared" si="30"/>
        <v>926</v>
      </c>
      <c r="AC64" s="145">
        <f t="shared" si="31"/>
        <v>1711</v>
      </c>
      <c r="AD64" s="145">
        <f t="shared" si="32"/>
        <v>150</v>
      </c>
      <c r="AE64" s="145">
        <f t="shared" si="33"/>
        <v>300</v>
      </c>
      <c r="AF64" s="145">
        <f t="shared" si="34"/>
        <v>2937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2700</v>
      </c>
      <c r="H65" s="149">
        <v>1400</v>
      </c>
      <c r="I65" s="149">
        <v>1300</v>
      </c>
      <c r="J65" s="145">
        <v>550</v>
      </c>
      <c r="K65" s="143">
        <v>2</v>
      </c>
      <c r="L65" s="145">
        <f t="shared" si="20"/>
        <v>1100</v>
      </c>
      <c r="M65" s="146">
        <f t="shared" si="21"/>
        <v>3800</v>
      </c>
      <c r="N65" s="58">
        <v>0</v>
      </c>
      <c r="O65" s="4">
        <v>0</v>
      </c>
      <c r="P65" s="140">
        <f t="shared" si="22"/>
        <v>0</v>
      </c>
      <c r="Q65" s="142">
        <f t="shared" si="23"/>
        <v>419</v>
      </c>
      <c r="R65" s="149">
        <v>391</v>
      </c>
      <c r="S65" s="149">
        <v>28</v>
      </c>
      <c r="T65" s="145">
        <v>168</v>
      </c>
      <c r="U65" s="143">
        <v>2</v>
      </c>
      <c r="V65" s="145">
        <f t="shared" si="24"/>
        <v>336</v>
      </c>
      <c r="W65" s="151">
        <f t="shared" si="25"/>
        <v>755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3119</v>
      </c>
      <c r="AB65" s="145">
        <f t="shared" si="30"/>
        <v>1791</v>
      </c>
      <c r="AC65" s="145">
        <f t="shared" si="31"/>
        <v>1328</v>
      </c>
      <c r="AD65" s="145">
        <f t="shared" si="32"/>
        <v>718</v>
      </c>
      <c r="AE65" s="145">
        <f t="shared" si="33"/>
        <v>1436</v>
      </c>
      <c r="AF65" s="145">
        <f t="shared" si="34"/>
        <v>4555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28413</v>
      </c>
      <c r="H68" s="65">
        <f t="shared" si="36"/>
        <v>11264</v>
      </c>
      <c r="I68" s="65">
        <f t="shared" si="36"/>
        <v>17149</v>
      </c>
      <c r="J68" s="65">
        <f t="shared" si="36"/>
        <v>15598</v>
      </c>
      <c r="K68" s="23">
        <f>ROUND(L68/J68,0)</f>
        <v>3</v>
      </c>
      <c r="L68" s="65">
        <f t="shared" ref="L68:Q68" si="37">SUM(L10:L67)</f>
        <v>40925</v>
      </c>
      <c r="M68" s="65">
        <f t="shared" si="37"/>
        <v>69338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10586</v>
      </c>
      <c r="R68" s="65"/>
      <c r="S68" s="65">
        <f t="shared" ref="S68:AH68" si="38">SUM(S10:S67)</f>
        <v>5554</v>
      </c>
      <c r="T68" s="65">
        <f t="shared" si="38"/>
        <v>6230</v>
      </c>
      <c r="U68" s="23">
        <f t="shared" si="38"/>
        <v>141.89999999999998</v>
      </c>
      <c r="V68" s="65">
        <f t="shared" si="38"/>
        <v>17055</v>
      </c>
      <c r="W68" s="65">
        <f t="shared" si="38"/>
        <v>27641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38999</v>
      </c>
      <c r="AB68" s="65">
        <f t="shared" si="38"/>
        <v>16296</v>
      </c>
      <c r="AC68" s="65">
        <f t="shared" si="38"/>
        <v>22703</v>
      </c>
      <c r="AD68" s="65">
        <f t="shared" si="38"/>
        <v>21828</v>
      </c>
      <c r="AE68" s="65">
        <f t="shared" si="38"/>
        <v>57980</v>
      </c>
      <c r="AF68" s="65">
        <f t="shared" si="38"/>
        <v>96979</v>
      </c>
      <c r="AG68" s="65">
        <f t="shared" si="38"/>
        <v>180151</v>
      </c>
      <c r="AH68">
        <f t="shared" si="38"/>
        <v>22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300043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2298</v>
      </c>
      <c r="H57" s="148">
        <v>0</v>
      </c>
      <c r="I57" s="148">
        <v>2298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2298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264</v>
      </c>
      <c r="R57" s="149">
        <v>0</v>
      </c>
      <c r="S57" s="149">
        <v>264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264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2562</v>
      </c>
      <c r="AB57" s="145">
        <f t="shared" si="30"/>
        <v>0</v>
      </c>
      <c r="AC57" s="145">
        <f t="shared" si="31"/>
        <v>2562</v>
      </c>
      <c r="AD57" s="145">
        <f t="shared" si="32"/>
        <v>0</v>
      </c>
      <c r="AE57" s="145">
        <f t="shared" si="33"/>
        <v>0</v>
      </c>
      <c r="AF57" s="145">
        <f t="shared" si="34"/>
        <v>2562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600</v>
      </c>
      <c r="H64" s="149">
        <v>350</v>
      </c>
      <c r="I64" s="149">
        <v>250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800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600</v>
      </c>
      <c r="AB64" s="145">
        <f t="shared" si="30"/>
        <v>350</v>
      </c>
      <c r="AC64" s="145">
        <f t="shared" si="31"/>
        <v>250</v>
      </c>
      <c r="AD64" s="145">
        <f t="shared" si="32"/>
        <v>100</v>
      </c>
      <c r="AE64" s="145">
        <f t="shared" si="33"/>
        <v>200</v>
      </c>
      <c r="AF64" s="145">
        <f t="shared" si="34"/>
        <v>800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2500</v>
      </c>
      <c r="H65" s="149">
        <v>1000</v>
      </c>
      <c r="I65" s="149">
        <v>1500</v>
      </c>
      <c r="J65" s="145">
        <v>350</v>
      </c>
      <c r="K65" s="143">
        <v>2</v>
      </c>
      <c r="L65" s="145">
        <f t="shared" si="20"/>
        <v>700</v>
      </c>
      <c r="M65" s="146">
        <f t="shared" si="21"/>
        <v>3200</v>
      </c>
      <c r="N65" s="58">
        <v>0</v>
      </c>
      <c r="O65" s="4">
        <v>0</v>
      </c>
      <c r="P65" s="140">
        <f t="shared" si="22"/>
        <v>0</v>
      </c>
      <c r="Q65" s="142">
        <f t="shared" si="23"/>
        <v>300</v>
      </c>
      <c r="R65" s="149">
        <v>150</v>
      </c>
      <c r="S65" s="149">
        <v>150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400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2800</v>
      </c>
      <c r="AB65" s="145">
        <f t="shared" si="30"/>
        <v>1150</v>
      </c>
      <c r="AC65" s="145">
        <f t="shared" si="31"/>
        <v>1650</v>
      </c>
      <c r="AD65" s="145">
        <f t="shared" si="32"/>
        <v>400</v>
      </c>
      <c r="AE65" s="145">
        <f t="shared" si="33"/>
        <v>800</v>
      </c>
      <c r="AF65" s="145">
        <f t="shared" si="34"/>
        <v>3600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5398</v>
      </c>
      <c r="H68" s="65">
        <f t="shared" si="36"/>
        <v>1350</v>
      </c>
      <c r="I68" s="65">
        <f t="shared" si="36"/>
        <v>4048</v>
      </c>
      <c r="J68" s="65">
        <f t="shared" si="36"/>
        <v>450</v>
      </c>
      <c r="K68" s="23">
        <f>ROUND(L68/J68,0)</f>
        <v>2</v>
      </c>
      <c r="L68" s="65">
        <f t="shared" ref="L68:Q68" si="37">SUM(L10:L67)</f>
        <v>900</v>
      </c>
      <c r="M68" s="65">
        <f t="shared" si="37"/>
        <v>6298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564</v>
      </c>
      <c r="R68" s="65"/>
      <c r="S68" s="65">
        <f t="shared" ref="S68:AH68" si="38">SUM(S10:S67)</f>
        <v>414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664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5962</v>
      </c>
      <c r="AB68" s="65">
        <f t="shared" si="38"/>
        <v>1500</v>
      </c>
      <c r="AC68" s="65">
        <f t="shared" si="38"/>
        <v>4462</v>
      </c>
      <c r="AD68" s="65">
        <f t="shared" si="38"/>
        <v>500</v>
      </c>
      <c r="AE68" s="65">
        <f t="shared" si="38"/>
        <v>1000</v>
      </c>
      <c r="AF68" s="65">
        <f t="shared" si="38"/>
        <v>6962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549</v>
      </c>
      <c r="H57" s="148">
        <v>0</v>
      </c>
      <c r="I57" s="148">
        <v>549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549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599</v>
      </c>
      <c r="AB57" s="145">
        <f t="shared" si="30"/>
        <v>0</v>
      </c>
      <c r="AC57" s="145">
        <f t="shared" si="31"/>
        <v>599</v>
      </c>
      <c r="AD57" s="145">
        <f t="shared" si="32"/>
        <v>0</v>
      </c>
      <c r="AE57" s="145">
        <f t="shared" si="33"/>
        <v>0</v>
      </c>
      <c r="AF57" s="145">
        <f t="shared" si="34"/>
        <v>599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500</v>
      </c>
      <c r="H64" s="149">
        <v>200</v>
      </c>
      <c r="I64" s="149">
        <v>300</v>
      </c>
      <c r="J64" s="149">
        <v>50</v>
      </c>
      <c r="K64" s="143">
        <v>2</v>
      </c>
      <c r="L64" s="145">
        <f t="shared" si="20"/>
        <v>100</v>
      </c>
      <c r="M64" s="146">
        <f t="shared" si="21"/>
        <v>600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500</v>
      </c>
      <c r="AB64" s="145">
        <f t="shared" si="30"/>
        <v>200</v>
      </c>
      <c r="AC64" s="145">
        <f t="shared" si="31"/>
        <v>300</v>
      </c>
      <c r="AD64" s="145">
        <f t="shared" si="32"/>
        <v>50</v>
      </c>
      <c r="AE64" s="145">
        <f t="shared" si="33"/>
        <v>100</v>
      </c>
      <c r="AF64" s="145">
        <f t="shared" si="34"/>
        <v>600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1000</v>
      </c>
      <c r="H65" s="149">
        <v>500</v>
      </c>
      <c r="I65" s="149">
        <v>500</v>
      </c>
      <c r="J65" s="145">
        <v>170</v>
      </c>
      <c r="K65" s="143">
        <v>2</v>
      </c>
      <c r="L65" s="145">
        <f t="shared" si="20"/>
        <v>340</v>
      </c>
      <c r="M65" s="146">
        <f t="shared" si="21"/>
        <v>1340</v>
      </c>
      <c r="N65" s="58">
        <v>0</v>
      </c>
      <c r="O65" s="4">
        <v>0</v>
      </c>
      <c r="P65" s="140">
        <f t="shared" si="22"/>
        <v>0</v>
      </c>
      <c r="Q65" s="142">
        <f t="shared" si="23"/>
        <v>500</v>
      </c>
      <c r="R65" s="149">
        <v>200</v>
      </c>
      <c r="S65" s="149">
        <v>300</v>
      </c>
      <c r="T65" s="145">
        <v>30</v>
      </c>
      <c r="U65" s="143">
        <v>2</v>
      </c>
      <c r="V65" s="145">
        <f t="shared" si="24"/>
        <v>60</v>
      </c>
      <c r="W65" s="151">
        <f t="shared" si="25"/>
        <v>560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1500</v>
      </c>
      <c r="AB65" s="145">
        <f t="shared" si="30"/>
        <v>700</v>
      </c>
      <c r="AC65" s="145">
        <f t="shared" si="31"/>
        <v>800</v>
      </c>
      <c r="AD65" s="145">
        <f t="shared" si="32"/>
        <v>200</v>
      </c>
      <c r="AE65" s="145">
        <f t="shared" si="33"/>
        <v>400</v>
      </c>
      <c r="AF65" s="145">
        <f t="shared" si="34"/>
        <v>1900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2049</v>
      </c>
      <c r="H68" s="65">
        <f t="shared" si="36"/>
        <v>700</v>
      </c>
      <c r="I68" s="65">
        <f t="shared" si="36"/>
        <v>1349</v>
      </c>
      <c r="J68" s="65">
        <f t="shared" si="36"/>
        <v>220</v>
      </c>
      <c r="K68" s="23">
        <f>ROUND(L68/J68,0)</f>
        <v>2</v>
      </c>
      <c r="L68" s="65">
        <f t="shared" ref="L68:Q68" si="37">SUM(L10:L67)</f>
        <v>440</v>
      </c>
      <c r="M68" s="65">
        <f t="shared" si="37"/>
        <v>2489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550</v>
      </c>
      <c r="R68" s="65"/>
      <c r="S68" s="65">
        <f t="shared" ref="S68:AH68" si="38">SUM(S10:S67)</f>
        <v>350</v>
      </c>
      <c r="T68" s="65">
        <f t="shared" si="38"/>
        <v>30</v>
      </c>
      <c r="U68" s="23">
        <f t="shared" si="38"/>
        <v>141.89999999999998</v>
      </c>
      <c r="V68" s="65">
        <f t="shared" si="38"/>
        <v>60</v>
      </c>
      <c r="W68" s="65">
        <f t="shared" si="38"/>
        <v>610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2599</v>
      </c>
      <c r="AB68" s="65">
        <f t="shared" si="38"/>
        <v>900</v>
      </c>
      <c r="AC68" s="65">
        <f t="shared" si="38"/>
        <v>1699</v>
      </c>
      <c r="AD68" s="65">
        <f t="shared" si="38"/>
        <v>250</v>
      </c>
      <c r="AE68" s="65">
        <f t="shared" si="38"/>
        <v>500</v>
      </c>
      <c r="AF68" s="65">
        <f t="shared" si="38"/>
        <v>3099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1535</v>
      </c>
      <c r="H10" s="149">
        <v>1535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1535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1535</v>
      </c>
      <c r="AB10" s="142">
        <f t="shared" ref="AB10:AB41" si="12">H10+R10</f>
        <v>1535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1535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2065</v>
      </c>
      <c r="H12" s="149">
        <v>2065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2065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2065</v>
      </c>
      <c r="AB12" s="145">
        <f t="shared" si="12"/>
        <v>2065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2065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6136</v>
      </c>
      <c r="R34" s="149">
        <v>6136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6136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6136</v>
      </c>
      <c r="AB34" s="145">
        <f t="shared" si="12"/>
        <v>6136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6136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10000</v>
      </c>
      <c r="H47" s="141">
        <v>10000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10000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10000</v>
      </c>
      <c r="AB47" s="145">
        <f t="shared" si="30"/>
        <v>10000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10000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1706</v>
      </c>
      <c r="H50" s="149">
        <v>1706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1706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1706</v>
      </c>
      <c r="AB50" s="145">
        <f t="shared" si="30"/>
        <v>1706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1706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15306</v>
      </c>
      <c r="H68" s="65">
        <f t="shared" si="36"/>
        <v>15306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15306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6136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6136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21442</v>
      </c>
      <c r="AB68" s="65">
        <f t="shared" si="38"/>
        <v>21442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21442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5.25" customHeight="1">
      <c r="D1" s="105"/>
      <c r="E1" s="240" t="s">
        <v>667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8.25" customHeight="1">
      <c r="A4" s="97" t="s">
        <v>82</v>
      </c>
      <c r="B4" s="242" t="s">
        <v>668</v>
      </c>
      <c r="C4" s="237" t="s">
        <v>81</v>
      </c>
      <c r="D4" s="237"/>
      <c r="E4" s="98">
        <v>300043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500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100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40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12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22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88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15</v>
      </c>
    </row>
    <row r="185" spans="1:5" hidden="1">
      <c r="A185" s="243">
        <v>178</v>
      </c>
      <c r="B185" s="243" t="s">
        <v>466</v>
      </c>
      <c r="C185" s="243" t="s">
        <v>519</v>
      </c>
      <c r="D185" s="244" t="s">
        <v>520</v>
      </c>
      <c r="E185" s="243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690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40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1507</v>
      </c>
    </row>
    <row r="245" spans="1:5">
      <c r="A245" s="139"/>
      <c r="B245" s="139"/>
      <c r="C245" s="139"/>
      <c r="D245" s="172"/>
      <c r="E245" s="139">
        <f>SUBTOTAL(9,E159:E244)</f>
        <v>777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777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730</v>
      </c>
    </row>
    <row r="258" spans="4:5">
      <c r="D258" s="172" t="s">
        <v>159</v>
      </c>
      <c r="E258" s="139">
        <f>SUM(E248:E257)</f>
        <v>1507</v>
      </c>
    </row>
  </sheetData>
  <autoFilter ref="A7:J244">
    <filterColumn colId="1">
      <filters>
        <filter val="УЗИ"/>
      </filters>
    </filterColumn>
    <filterColumn colId="4">
      <filters>
        <filter val="100"/>
        <filter val="12"/>
        <filter val="15"/>
        <filter val="22"/>
        <filter val="40"/>
        <filter val="500"/>
        <filter val="88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262</v>
      </c>
    </row>
    <row r="13" spans="1:10">
      <c r="A13" s="139">
        <v>2</v>
      </c>
      <c r="B13" s="139">
        <v>28</v>
      </c>
      <c r="C13" s="139" t="s">
        <v>646</v>
      </c>
      <c r="D13" s="139" t="s">
        <v>645</v>
      </c>
      <c r="E13" s="139">
        <v>250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2000</v>
      </c>
    </row>
    <row r="15" spans="1:10">
      <c r="A15" s="139">
        <v>4</v>
      </c>
      <c r="B15" s="139">
        <v>60</v>
      </c>
      <c r="C15" s="139" t="s">
        <v>649</v>
      </c>
      <c r="D15" s="139" t="s">
        <v>650</v>
      </c>
      <c r="E15" s="139">
        <v>1399</v>
      </c>
    </row>
    <row r="16" spans="1:10">
      <c r="A16" s="139">
        <v>5</v>
      </c>
      <c r="B16" s="139">
        <v>68</v>
      </c>
      <c r="C16" s="139" t="s">
        <v>651</v>
      </c>
      <c r="D16" s="139" t="s">
        <v>652</v>
      </c>
      <c r="E16" s="139">
        <v>1</v>
      </c>
    </row>
    <row r="17" spans="1:5">
      <c r="A17" s="139">
        <v>6</v>
      </c>
      <c r="B17" s="139">
        <v>68</v>
      </c>
      <c r="C17" s="139" t="s">
        <v>651</v>
      </c>
      <c r="D17" s="139" t="s">
        <v>650</v>
      </c>
      <c r="E17" s="139">
        <v>1</v>
      </c>
    </row>
    <row r="18" spans="1:5">
      <c r="A18" s="139">
        <v>7</v>
      </c>
      <c r="B18" s="139">
        <v>68</v>
      </c>
      <c r="C18" s="139" t="s">
        <v>651</v>
      </c>
      <c r="D18" s="139" t="s">
        <v>648</v>
      </c>
      <c r="E18" s="139">
        <v>1</v>
      </c>
    </row>
    <row r="19" spans="1:5">
      <c r="A19" s="139">
        <v>8</v>
      </c>
      <c r="B19" s="139">
        <v>68</v>
      </c>
      <c r="C19" s="139" t="s">
        <v>651</v>
      </c>
      <c r="D19" s="139" t="s">
        <v>645</v>
      </c>
      <c r="E19" s="139">
        <v>14</v>
      </c>
    </row>
    <row r="20" spans="1:5">
      <c r="A20" s="139">
        <v>9</v>
      </c>
      <c r="B20" s="139">
        <v>97</v>
      </c>
      <c r="C20" s="139" t="s">
        <v>653</v>
      </c>
      <c r="D20" s="139" t="s">
        <v>652</v>
      </c>
      <c r="E20" s="139">
        <v>1254</v>
      </c>
    </row>
    <row r="21" spans="1:5">
      <c r="A21" s="139">
        <v>10</v>
      </c>
      <c r="B21" s="139">
        <v>97</v>
      </c>
      <c r="C21" s="139" t="s">
        <v>653</v>
      </c>
      <c r="D21" s="139" t="s">
        <v>648</v>
      </c>
      <c r="E21" s="139">
        <v>1885</v>
      </c>
    </row>
    <row r="22" spans="1:5">
      <c r="A22" s="139">
        <v>11</v>
      </c>
      <c r="B22" s="139">
        <v>108</v>
      </c>
      <c r="C22" s="139" t="s">
        <v>654</v>
      </c>
      <c r="D22" s="139" t="s">
        <v>645</v>
      </c>
      <c r="E22" s="139">
        <v>200</v>
      </c>
    </row>
    <row r="23" spans="1:5">
      <c r="A23" s="139">
        <v>12</v>
      </c>
      <c r="B23" s="139">
        <v>112</v>
      </c>
      <c r="C23" s="139" t="s">
        <v>655</v>
      </c>
      <c r="D23" s="139" t="s">
        <v>645</v>
      </c>
      <c r="E23" s="139">
        <v>279</v>
      </c>
    </row>
    <row r="24" spans="1:5">
      <c r="A24" s="139">
        <v>13</v>
      </c>
      <c r="B24" s="139">
        <v>122</v>
      </c>
      <c r="C24" s="139" t="s">
        <v>656</v>
      </c>
      <c r="D24" s="139" t="s">
        <v>652</v>
      </c>
      <c r="E24" s="139">
        <v>300</v>
      </c>
    </row>
    <row r="25" spans="1:5">
      <c r="A25" s="139"/>
      <c r="B25" s="139" t="s">
        <v>159</v>
      </c>
      <c r="C25" s="139"/>
      <c r="D25" s="139">
        <f>SUM(D12:D24)</f>
        <v>0</v>
      </c>
      <c r="E2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657</v>
      </c>
      <c r="D12" s="139">
        <v>8</v>
      </c>
    </row>
    <row r="13" spans="1:11">
      <c r="A13" s="139">
        <v>2</v>
      </c>
      <c r="B13" s="139">
        <v>2905</v>
      </c>
      <c r="C13" s="139" t="s">
        <v>658</v>
      </c>
      <c r="D13" s="139">
        <v>156</v>
      </c>
    </row>
    <row r="14" spans="1:11">
      <c r="A14" s="139">
        <v>3</v>
      </c>
      <c r="B14" s="139">
        <v>2907</v>
      </c>
      <c r="C14" s="139" t="s">
        <v>659</v>
      </c>
      <c r="D14" s="139">
        <v>4944</v>
      </c>
    </row>
    <row r="15" spans="1:11">
      <c r="A15" s="139"/>
      <c r="B15" s="139" t="s">
        <v>159</v>
      </c>
      <c r="C15" s="139"/>
      <c r="D15" s="139">
        <f>SUM(D12:D14)</f>
        <v>5108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660</v>
      </c>
      <c r="C7" s="139">
        <v>11210</v>
      </c>
    </row>
    <row r="8" spans="1:8">
      <c r="A8" s="139">
        <v>2</v>
      </c>
      <c r="B8" s="139" t="s">
        <v>661</v>
      </c>
      <c r="C8" s="139">
        <v>3241</v>
      </c>
    </row>
    <row r="9" spans="1:8">
      <c r="A9" s="139">
        <v>3</v>
      </c>
      <c r="B9" s="139" t="s">
        <v>662</v>
      </c>
      <c r="C9" s="139">
        <v>24</v>
      </c>
    </row>
    <row r="10" spans="1:8">
      <c r="A10" s="139">
        <v>4</v>
      </c>
      <c r="B10" s="139" t="s">
        <v>663</v>
      </c>
      <c r="C10" s="139">
        <v>97</v>
      </c>
    </row>
    <row r="11" spans="1:8">
      <c r="A11" s="139">
        <v>5</v>
      </c>
      <c r="B11" s="139" t="s">
        <v>664</v>
      </c>
      <c r="C11" s="139">
        <v>1393</v>
      </c>
    </row>
    <row r="12" spans="1:8">
      <c r="A12" s="139">
        <v>6</v>
      </c>
      <c r="B12" s="139" t="s">
        <v>665</v>
      </c>
      <c r="C12" s="139">
        <v>855</v>
      </c>
    </row>
    <row r="13" spans="1:8">
      <c r="A13" s="139">
        <v>7</v>
      </c>
      <c r="B13" s="139" t="s">
        <v>666</v>
      </c>
      <c r="C13" s="139">
        <v>6015</v>
      </c>
    </row>
    <row r="14" spans="1:8">
      <c r="A14" s="139"/>
      <c r="B14" s="139" t="s">
        <v>159</v>
      </c>
      <c r="C14" s="139">
        <f>SUM(C7:C13)</f>
        <v>22835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2025-08-04T12:51:35Z</cp:lastPrinted>
  <dcterms:created xsi:type="dcterms:W3CDTF">2016-01-04T13:41:28Z</dcterms:created>
  <dcterms:modified xsi:type="dcterms:W3CDTF">2025-08-04T12:51:40Z</dcterms:modified>
</cp:coreProperties>
</file>